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AVNA NAROČILA\3. OP\2025\Čiščenje\02_Razpisna dokumentacija\"/>
    </mc:Choice>
  </mc:AlternateContent>
  <xr:revisionPtr revIDLastSave="0" documentId="13_ncr:1_{B0C768F2-3036-4201-A651-98550617C2B0}" xr6:coauthVersionLast="47" xr6:coauthVersionMax="47" xr10:uidLastSave="{00000000-0000-0000-0000-000000000000}"/>
  <bookViews>
    <workbookView xWindow="690" yWindow="-16005" windowWidth="15840" windowHeight="15075" activeTab="2" xr2:uid="{1AB42743-B111-4077-A219-62B36B84AA3E}"/>
  </bookViews>
  <sheets>
    <sheet name="Sklop 1" sheetId="1" r:id="rId1"/>
    <sheet name="Sklop 2" sheetId="2" r:id="rId2"/>
    <sheet name="Sklop 2 - nova Z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3" l="1"/>
  <c r="E36" i="3"/>
  <c r="C45" i="2" l="1"/>
  <c r="C40" i="2"/>
  <c r="C34" i="2"/>
  <c r="C30" i="2"/>
  <c r="C19" i="2"/>
  <c r="E27" i="3"/>
  <c r="E19" i="3"/>
  <c r="E12" i="3"/>
  <c r="C230" i="1"/>
  <c r="C222" i="1"/>
  <c r="C215" i="1"/>
  <c r="C209" i="1"/>
  <c r="C202" i="1"/>
  <c r="C195" i="1"/>
  <c r="C183" i="1"/>
  <c r="C179" i="1"/>
  <c r="C175" i="1"/>
  <c r="C161" i="1"/>
  <c r="C150" i="1"/>
  <c r="C125" i="1"/>
  <c r="C88" i="1"/>
  <c r="C63" i="1"/>
  <c r="C34" i="1"/>
  <c r="C235" i="1" l="1"/>
</calcChain>
</file>

<file path=xl/sharedStrings.xml><?xml version="1.0" encoding="utf-8"?>
<sst xmlns="http://schemas.openxmlformats.org/spreadsheetml/2006/main" count="299" uniqueCount="219">
  <si>
    <t>LOKACIJA</t>
  </si>
  <si>
    <t>M2</t>
  </si>
  <si>
    <t>ČAKALNICA  B1</t>
  </si>
  <si>
    <t>KARTOTEKA B1</t>
  </si>
  <si>
    <t>HODNIK  GARDEROBE C11</t>
  </si>
  <si>
    <t>HODNIK OPERACIJSKA.  C7</t>
  </si>
  <si>
    <t>HODNIK SPLOŠNA B4</t>
  </si>
  <si>
    <t>HODNIK URGENCA C1</t>
  </si>
  <si>
    <t>ČAKALNICA URGENCA. C2</t>
  </si>
  <si>
    <t>PREVEZOVALNICA SEPTIČNA B3</t>
  </si>
  <si>
    <t>PREVEZOVALNICA  ASEPTIČNA</t>
  </si>
  <si>
    <t>ADMINISTRACIJA SA B2</t>
  </si>
  <si>
    <t>ORDINACIJA SA1 B5</t>
  </si>
  <si>
    <t>ORDINACIJA SA2 B7</t>
  </si>
  <si>
    <t>ORDINACIJA URGENCA C4</t>
  </si>
  <si>
    <t>ČAJNA KUHINJA SA</t>
  </si>
  <si>
    <t>OPERACIJSKA ASEP. C10</t>
  </si>
  <si>
    <t>OPERACIJSKA SEPT. C9</t>
  </si>
  <si>
    <t>STERILIZACIJA NOVA  C8</t>
  </si>
  <si>
    <t>KOPALNICA C5</t>
  </si>
  <si>
    <t>POČIVALNICA C6</t>
  </si>
  <si>
    <t>SANITARIJE OSEBJE C12 2X</t>
  </si>
  <si>
    <t>SOBA ZA INTERVENCIJE NMP C14</t>
  </si>
  <si>
    <t>SOBA ZA INTERVENCIJE NMP C15</t>
  </si>
  <si>
    <t>SANITARIJE PACIENTI C3 2X</t>
  </si>
  <si>
    <t>POŽARNE STOPNICE C16</t>
  </si>
  <si>
    <t>STOPNICE AVLA-KLET</t>
  </si>
  <si>
    <t xml:space="preserve">AVLA  A2 </t>
  </si>
  <si>
    <t>AVLA A3</t>
  </si>
  <si>
    <t>KNJIŽNICA A5</t>
  </si>
  <si>
    <t>AVLA - INFORMATOR A4</t>
  </si>
  <si>
    <t>SKUPAJ</t>
  </si>
  <si>
    <t>PRITLIČJE LEVO - OTROŠKI IN ŠOLSKI DISPANZER</t>
  </si>
  <si>
    <t>SPLOŠNA ORDINACIJA 6 D2</t>
  </si>
  <si>
    <t>SPLOŠNA ORDINACIJA 6 – S. D3</t>
  </si>
  <si>
    <t>OD-ŠD SESTRE,PREVEZ. E2</t>
  </si>
  <si>
    <t>ŠD-OD ORDDIN. E4</t>
  </si>
  <si>
    <t>OD-ORDINACIJA E8</t>
  </si>
  <si>
    <t>OD- SESTRE  E7</t>
  </si>
  <si>
    <t>OD ČAK. E6</t>
  </si>
  <si>
    <t>OD VHOD E5</t>
  </si>
  <si>
    <t>POŽARNE ST S1</t>
  </si>
  <si>
    <t>HODNIK E12</t>
  </si>
  <si>
    <t>ČAKALNICA  BOLNI O. E3</t>
  </si>
  <si>
    <t>ČAKALNICA ŠD. E1,</t>
  </si>
  <si>
    <t>ČAKALNICA ŠD D1</t>
  </si>
  <si>
    <t>IZOLIRNICA E14</t>
  </si>
  <si>
    <t>HODNIK PRED IZOL. E9</t>
  </si>
  <si>
    <t>HODNIK PRED IZOL. S3</t>
  </si>
  <si>
    <t>ČAJNA KUHINJA</t>
  </si>
  <si>
    <t>PROSTOR ČISTILKE E13</t>
  </si>
  <si>
    <t>SANITARIJE S4</t>
  </si>
  <si>
    <t>SANITARIJE S5</t>
  </si>
  <si>
    <t>SANITARIJE  E11</t>
  </si>
  <si>
    <t>GARDEROBA OD-ŠD E10</t>
  </si>
  <si>
    <t>SANITARIJE SPLOŠNA A7</t>
  </si>
  <si>
    <t>SANITARIJE SPLOŠNA A6</t>
  </si>
  <si>
    <t>FIZIOL. F6</t>
  </si>
  <si>
    <t>ADMINISTRACIJA. DMD F7</t>
  </si>
  <si>
    <t>ORDINACIJA F8</t>
  </si>
  <si>
    <t>POŽARNE STOPNICE F14</t>
  </si>
  <si>
    <t>AUDIOMETRIJA F9</t>
  </si>
  <si>
    <t>ARHIV  F10</t>
  </si>
  <si>
    <t>TESTIRNICA F11</t>
  </si>
  <si>
    <t>HODNIK DSM A16</t>
  </si>
  <si>
    <t>ČAKALNICA DŽ G1</t>
  </si>
  <si>
    <t>SANITARIJE G2</t>
  </si>
  <si>
    <t>DŽ POSV. G4</t>
  </si>
  <si>
    <t>PRIPRAVA MATERIALA G5</t>
  </si>
  <si>
    <t>ADMINISTRACIJA G3</t>
  </si>
  <si>
    <t>ORDINACIJA POSV. G7</t>
  </si>
  <si>
    <t>ORDINACIJA GIN. G6</t>
  </si>
  <si>
    <t>KABINA G8</t>
  </si>
  <si>
    <t>SANITARIJE OSEBJE A18</t>
  </si>
  <si>
    <t xml:space="preserve">ČAJNA DSM H6 </t>
  </si>
  <si>
    <t>ORDINACIJA H5</t>
  </si>
  <si>
    <t>ADMINISTRACIJA H2</t>
  </si>
  <si>
    <t>INTERVENCIJE H4</t>
  </si>
  <si>
    <t>ORDINACIJA H3</t>
  </si>
  <si>
    <t>SHRAMBA A17</t>
  </si>
  <si>
    <t>RTG J5</t>
  </si>
  <si>
    <t>RTG KABINA J4</t>
  </si>
  <si>
    <t>RTG J2</t>
  </si>
  <si>
    <t>RTG TEMNICA  J3</t>
  </si>
  <si>
    <t>ORDINACIJA SA REF. AMB</t>
  </si>
  <si>
    <t>KABINA J4</t>
  </si>
  <si>
    <t>ORDINACIJA J10</t>
  </si>
  <si>
    <t>SESTRSKI PROSTOR J9</t>
  </si>
  <si>
    <t>ADMINISTRACIJA J8</t>
  </si>
  <si>
    <t>POŽARNE STOP. S11</t>
  </si>
  <si>
    <t>HODNIK ČAK J7</t>
  </si>
  <si>
    <t>HODNIK ČAK J1</t>
  </si>
  <si>
    <t>HODNIK ČAK A15</t>
  </si>
  <si>
    <t>HODNIK ČAK K1</t>
  </si>
  <si>
    <t>HODNIK ČAK K7</t>
  </si>
  <si>
    <t>ČAJNA K S12</t>
  </si>
  <si>
    <t>SANITARIJE OSEBJE S14</t>
  </si>
  <si>
    <t>VEZNI HODNIK S13</t>
  </si>
  <si>
    <t>LABORATORIJ K12</t>
  </si>
  <si>
    <t>LABORATORIJ K10</t>
  </si>
  <si>
    <t>LABORATORIJ K9</t>
  </si>
  <si>
    <t>LABORATORIJ K8</t>
  </si>
  <si>
    <t>LABORATORIJ K4</t>
  </si>
  <si>
    <t>LABORATORIJ SANITARIJ K2</t>
  </si>
  <si>
    <t>LABORAT K5</t>
  </si>
  <si>
    <t>LABOR. ODVZEM 2</t>
  </si>
  <si>
    <t>STOPNIŠČE</t>
  </si>
  <si>
    <t>PODEST A11</t>
  </si>
  <si>
    <t>SANITARNI IZLIV A14</t>
  </si>
  <si>
    <t>SANITARNI IZLIV A13</t>
  </si>
  <si>
    <t>SANITARNI IZLIV A12</t>
  </si>
  <si>
    <t>2. NADSTROPJE DESNO</t>
  </si>
  <si>
    <t>SEJNA SOBA L2</t>
  </si>
  <si>
    <t>PISARNA STRKOVNI VODJA L3</t>
  </si>
  <si>
    <t>FIZIOTERAPIJA L5</t>
  </si>
  <si>
    <t>FIZIOTERAPIJA L6</t>
  </si>
  <si>
    <t>FIZIOTERAPIJA L13</t>
  </si>
  <si>
    <t>HODNIK L12</t>
  </si>
  <si>
    <t>POŽARNE STOPNICE S21</t>
  </si>
  <si>
    <t>ČAJNA KUHINJA S22</t>
  </si>
  <si>
    <t>SANITARIJE S23</t>
  </si>
  <si>
    <t xml:space="preserve">HODNIK S24 </t>
  </si>
  <si>
    <t>UPRAVA L7</t>
  </si>
  <si>
    <t>UPRAVA L11</t>
  </si>
  <si>
    <t>UPRAVA L10</t>
  </si>
  <si>
    <t>UPRAVA L9</t>
  </si>
  <si>
    <t>UPRAVA L8</t>
  </si>
  <si>
    <t>STOPNIŠČE T9</t>
  </si>
  <si>
    <t>HODNIK L1</t>
  </si>
  <si>
    <t>PODEST A21</t>
  </si>
  <si>
    <t>SANITARNI IZLIV A24</t>
  </si>
  <si>
    <t>SANITARNI IZLIVA23</t>
  </si>
  <si>
    <t>SANITARNI IZLIV A22</t>
  </si>
  <si>
    <t>2. NADSTROPJE LEVO</t>
  </si>
  <si>
    <t>ORDINACIJA ZA otroška</t>
  </si>
  <si>
    <t>ORDINACIJA ZA odrasli 3</t>
  </si>
  <si>
    <t>ORDINACIJA ZA odrasli 2</t>
  </si>
  <si>
    <t>SKUPNI PROSTORI ORDINACIJE DR. KARČNIK</t>
  </si>
  <si>
    <t>ORDINACIJA ZA odrasli 1</t>
  </si>
  <si>
    <t>UPRAVA – strokovni vodja</t>
  </si>
  <si>
    <t>HODNIK</t>
  </si>
  <si>
    <t>SANITARIJE</t>
  </si>
  <si>
    <t>KLET</t>
  </si>
  <si>
    <t>P6 WC</t>
  </si>
  <si>
    <t>P2 HODNIK</t>
  </si>
  <si>
    <t>P1 SOBA SESTRE II</t>
  </si>
  <si>
    <t>M5 WC DEŽURAJOČIH</t>
  </si>
  <si>
    <t>M4 SOBE DEŽURAJOČIH</t>
  </si>
  <si>
    <t>M6 HODNIK</t>
  </si>
  <si>
    <t>M1 VEZNI HODNIK</t>
  </si>
  <si>
    <t>M7 VEZNI HODNIK</t>
  </si>
  <si>
    <t>M2 SOBA DEŽURNI REŠEVALCI</t>
  </si>
  <si>
    <t>M3 HODNIK IN WC</t>
  </si>
  <si>
    <t>SKLADIŠČE</t>
  </si>
  <si>
    <t>COVID KONTEJNER</t>
  </si>
  <si>
    <t>Sklop 1: ZDRAVSTVENI DOM IDRIJA SKUPAJ</t>
  </si>
  <si>
    <t>KONTEJNER</t>
  </si>
  <si>
    <t>SPLOŠNA AMBULANTA IN URGENCA</t>
  </si>
  <si>
    <t>Sklop 2: ZDRAVSTVENA POSTAJA CERKNO SKUPAJ</t>
  </si>
  <si>
    <t>ORDINACIJA SA1</t>
  </si>
  <si>
    <t>HODNIK URGENCA</t>
  </si>
  <si>
    <t>ORDINACIJA URGENCA</t>
  </si>
  <si>
    <t>SESTRSKI PROSTOR SA1</t>
  </si>
  <si>
    <t>ČAKALNICA SA1</t>
  </si>
  <si>
    <t>SANITARIJE PACIENTI 2x</t>
  </si>
  <si>
    <t>REFERENČNA AMBULANTA</t>
  </si>
  <si>
    <t>ORDINACIJA SA2</t>
  </si>
  <si>
    <t>ČAKALNICA SA2</t>
  </si>
  <si>
    <t>SESTRSKI PROSTOR SA2</t>
  </si>
  <si>
    <t>PREVEZOVALNICA</t>
  </si>
  <si>
    <t>PATRONAŽA</t>
  </si>
  <si>
    <t>LABORATORIJ</t>
  </si>
  <si>
    <t>ČAKALNICA LABORATORIJ</t>
  </si>
  <si>
    <t>ORDINACIJA ZOBNA 2</t>
  </si>
  <si>
    <t>ČAKALNICA ZOBNA</t>
  </si>
  <si>
    <t>ČAJNA KUHINJA ZOBNA</t>
  </si>
  <si>
    <t>ORDINACIJA ZOBNA 1</t>
  </si>
  <si>
    <t>1. NADSTROPJE</t>
  </si>
  <si>
    <t>KONTEJNER 2x</t>
  </si>
  <si>
    <t>PISARNIŠKI PROSTORI, HODNIK IN WC</t>
  </si>
  <si>
    <t>FIZIOTERAPIJA 1</t>
  </si>
  <si>
    <t>FIZIOTERAPIJA 2</t>
  </si>
  <si>
    <t>PISARNA 1</t>
  </si>
  <si>
    <t>PISARNA 2</t>
  </si>
  <si>
    <t>PISARNA 3</t>
  </si>
  <si>
    <t>PISARNA 4</t>
  </si>
  <si>
    <t>STOPNIŠČE V CKZ</t>
  </si>
  <si>
    <t>STOPNIŠČE IZ PRITLIČJA</t>
  </si>
  <si>
    <t>PISARNE</t>
  </si>
  <si>
    <t>CKZ - IT del</t>
  </si>
  <si>
    <t xml:space="preserve"> PRITLIČJE - IT del</t>
  </si>
  <si>
    <t>1. NADSTROPJE - IT del</t>
  </si>
  <si>
    <t>AMBULANTE</t>
  </si>
  <si>
    <t>SANITARIJE + čajna kuhinja</t>
  </si>
  <si>
    <t>m2</t>
  </si>
  <si>
    <t>ČAJNA KUHINJA, SKUPNI PROST.</t>
  </si>
  <si>
    <t>PRITLIČJE</t>
  </si>
  <si>
    <t>SKUPNI PROSTOR</t>
  </si>
  <si>
    <t xml:space="preserve"> </t>
  </si>
  <si>
    <t>ČIŠČENJE, POMETANJE VHODA, PRAZNJENJE ZUNANJIH KOŠEV</t>
  </si>
  <si>
    <r>
      <t>Sklop 1: ZDRAVSTVENI DOM IDRIJA</t>
    </r>
    <r>
      <rPr>
        <sz val="11"/>
        <color rgb="FF002060"/>
        <rFont val="Calibri"/>
        <family val="2"/>
        <charset val="238"/>
        <scheme val="minor"/>
      </rPr>
      <t xml:space="preserve"> </t>
    </r>
  </si>
  <si>
    <t>SPLOŠNA AMBULANTA IN URGENCA, AVLA, STOPNIŠČE V KLET, AUDIOMETRIJA</t>
  </si>
  <si>
    <t>PRITLIČJE - AT del</t>
  </si>
  <si>
    <t>1. NADSTROPJE - AT del</t>
  </si>
  <si>
    <t>KLET - AT del</t>
  </si>
  <si>
    <t>2. NADSTROPJE (mansarda) - AT DEL</t>
  </si>
  <si>
    <r>
      <t xml:space="preserve">Sklop 2: ZDRAVSTVENA POSTAJA CERKNO </t>
    </r>
    <r>
      <rPr>
        <sz val="11"/>
        <color rgb="FF7030A0"/>
        <rFont val="Calibri"/>
        <family val="2"/>
        <charset val="238"/>
        <scheme val="minor"/>
      </rPr>
      <t>- predvidoma do vključno decembra 2026</t>
    </r>
  </si>
  <si>
    <t>FTH CERKNO (VCC)</t>
  </si>
  <si>
    <t xml:space="preserve">SANITARIJE </t>
  </si>
  <si>
    <r>
      <t>Sklop 2: NOVA ZDRAVSTVENA POSTAJA CERKNO</t>
    </r>
    <r>
      <rPr>
        <b/>
        <sz val="11"/>
        <color rgb="FF002060"/>
        <rFont val="Calibri"/>
        <family val="2"/>
        <charset val="238"/>
        <scheme val="minor"/>
      </rPr>
      <t xml:space="preserve"> </t>
    </r>
    <r>
      <rPr>
        <sz val="11"/>
        <color rgb="FF7030A0"/>
        <rFont val="Calibri"/>
        <family val="2"/>
        <charset val="238"/>
        <scheme val="minor"/>
      </rPr>
      <t>- predvidoma od januarja 2027 dalje</t>
    </r>
  </si>
  <si>
    <t>ZBIRALNICA PERILA</t>
  </si>
  <si>
    <t>SKLADIŠČE, STROJNICA, EL. PROSTOR</t>
  </si>
  <si>
    <t>SANITARIJE/GARDEROBA</t>
  </si>
  <si>
    <t>HODNIK + AVLA</t>
  </si>
  <si>
    <t>2. NADSTROPJE</t>
  </si>
  <si>
    <t>AMBULANTE (ginekolog, CKZ)</t>
  </si>
  <si>
    <t>FIZIOTERAPIJA</t>
  </si>
  <si>
    <t>PISARNE (FTH)</t>
  </si>
  <si>
    <t>VEČNAMENSKA DVORANA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</si>
</sst>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ck">
        <color rgb="FF9CC2E5"/>
      </left>
      <right style="medium">
        <color indexed="64"/>
      </right>
      <top style="thick">
        <color rgb="FF9CC2E5"/>
      </top>
      <bottom style="medium">
        <color indexed="64"/>
      </bottom>
      <diagonal/>
    </border>
    <border>
      <left/>
      <right style="medium">
        <color indexed="64"/>
      </right>
      <top style="thick">
        <color rgb="FF9CC2E5"/>
      </top>
      <bottom style="medium">
        <color indexed="64"/>
      </bottom>
      <diagonal/>
    </border>
    <border>
      <left/>
      <right style="thick">
        <color rgb="FF9CC2E5"/>
      </right>
      <top style="thick">
        <color rgb="FF9CC2E5"/>
      </top>
      <bottom style="medium">
        <color indexed="64"/>
      </bottom>
      <diagonal/>
    </border>
    <border>
      <left style="thick">
        <color rgb="FF9CC2E5"/>
      </left>
      <right/>
      <top/>
      <bottom style="medium">
        <color indexed="64"/>
      </bottom>
      <diagonal/>
    </border>
    <border>
      <left/>
      <right style="thick">
        <color rgb="FF9CC2E5"/>
      </right>
      <top/>
      <bottom style="medium">
        <color indexed="64"/>
      </bottom>
      <diagonal/>
    </border>
    <border>
      <left style="thick">
        <color rgb="FF9CC2E5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9CC2E5"/>
      </left>
      <right/>
      <top/>
      <bottom style="thick">
        <color rgb="FF9CC2E5"/>
      </bottom>
      <diagonal/>
    </border>
    <border>
      <left/>
      <right style="medium">
        <color indexed="64"/>
      </right>
      <top/>
      <bottom style="thick">
        <color rgb="FF9CC2E5"/>
      </bottom>
      <diagonal/>
    </border>
    <border>
      <left/>
      <right style="thick">
        <color rgb="FF9CC2E5"/>
      </right>
      <top/>
      <bottom style="thick">
        <color rgb="FF9CC2E5"/>
      </bottom>
      <diagonal/>
    </border>
    <border>
      <left style="thick">
        <color rgb="FF9CC2E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rgb="FF9CC2E5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9CC2E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9CC2E5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rgb="FF9CC2E5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8" tint="0.39994506668294322"/>
      </left>
      <right/>
      <top style="thick">
        <color theme="8" tint="0.39994506668294322"/>
      </top>
      <bottom style="medium">
        <color indexed="64"/>
      </bottom>
      <diagonal/>
    </border>
    <border>
      <left/>
      <right/>
      <top style="thick">
        <color theme="8" tint="0.39994506668294322"/>
      </top>
      <bottom style="medium">
        <color indexed="64"/>
      </bottom>
      <diagonal/>
    </border>
    <border>
      <left/>
      <right style="medium">
        <color indexed="64"/>
      </right>
      <top style="thick">
        <color theme="8" tint="0.39994506668294322"/>
      </top>
      <bottom style="medium">
        <color indexed="64"/>
      </bottom>
      <diagonal/>
    </border>
    <border>
      <left style="medium">
        <color indexed="64"/>
      </left>
      <right/>
      <top style="thick">
        <color theme="8" tint="0.39994506668294322"/>
      </top>
      <bottom style="medium">
        <color indexed="64"/>
      </bottom>
      <diagonal/>
    </border>
    <border>
      <left style="medium">
        <color indexed="64"/>
      </left>
      <right style="thick">
        <color theme="8" tint="0.39994506668294322"/>
      </right>
      <top style="thick">
        <color theme="8" tint="0.39994506668294322"/>
      </top>
      <bottom style="medium">
        <color indexed="64"/>
      </bottom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thick">
        <color theme="8" tint="0.39994506668294322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theme="8" tint="0.3999450666829432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theme="8" tint="0.39994506668294322"/>
      </right>
      <top style="medium">
        <color indexed="64"/>
      </top>
      <bottom style="medium">
        <color indexed="64"/>
      </bottom>
      <diagonal/>
    </border>
    <border>
      <left style="thick">
        <color theme="8" tint="0.39994506668294322"/>
      </left>
      <right/>
      <top style="medium">
        <color indexed="64"/>
      </top>
      <bottom style="thick">
        <color theme="8" tint="0.39994506668294322"/>
      </bottom>
      <diagonal/>
    </border>
    <border>
      <left/>
      <right/>
      <top style="medium">
        <color indexed="64"/>
      </top>
      <bottom style="thick">
        <color theme="8" tint="0.39994506668294322"/>
      </bottom>
      <diagonal/>
    </border>
    <border>
      <left style="thick">
        <color theme="8" tint="0.39994506668294322"/>
      </left>
      <right/>
      <top style="medium">
        <color indexed="64"/>
      </top>
      <bottom/>
      <diagonal/>
    </border>
    <border>
      <left/>
      <right style="thick">
        <color theme="8" tint="0.39994506668294322"/>
      </right>
      <top style="medium">
        <color indexed="64"/>
      </top>
      <bottom/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/>
      <right style="medium">
        <color auto="1"/>
      </right>
      <top style="medium">
        <color indexed="64"/>
      </top>
      <bottom style="thick">
        <color theme="8" tint="0.39994506668294322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1" fillId="0" borderId="15" xfId="0" applyFont="1" applyBorder="1"/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3" borderId="13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3" borderId="13" xfId="0" applyFont="1" applyFill="1" applyBorder="1" applyAlignment="1">
      <alignment horizontal="right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3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21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0" fillId="0" borderId="16" xfId="0" applyBorder="1"/>
    <xf numFmtId="0" fontId="1" fillId="3" borderId="12" xfId="0" applyFont="1" applyFill="1" applyBorder="1" applyAlignment="1">
      <alignment horizontal="left"/>
    </xf>
    <xf numFmtId="0" fontId="1" fillId="3" borderId="12" xfId="0" applyFont="1" applyFill="1" applyBorder="1"/>
    <xf numFmtId="0" fontId="1" fillId="3" borderId="25" xfId="0" applyFont="1" applyFill="1" applyBorder="1" applyAlignment="1">
      <alignment horizontal="left"/>
    </xf>
    <xf numFmtId="0" fontId="1" fillId="3" borderId="26" xfId="0" applyFont="1" applyFill="1" applyBorder="1" applyAlignment="1">
      <alignment horizontal="left"/>
    </xf>
    <xf numFmtId="0" fontId="0" fillId="0" borderId="27" xfId="0" applyBorder="1"/>
    <xf numFmtId="0" fontId="0" fillId="0" borderId="0" xfId="0" applyAlignment="1">
      <alignment horizontal="center"/>
    </xf>
    <xf numFmtId="0" fontId="0" fillId="0" borderId="28" xfId="0" applyBorder="1"/>
    <xf numFmtId="0" fontId="0" fillId="0" borderId="31" xfId="0" applyBorder="1"/>
    <xf numFmtId="0" fontId="1" fillId="3" borderId="29" xfId="0" applyFont="1" applyFill="1" applyBorder="1" applyAlignment="1">
      <alignment horizontal="left"/>
    </xf>
    <xf numFmtId="0" fontId="1" fillId="3" borderId="30" xfId="0" applyFont="1" applyFill="1" applyBorder="1"/>
    <xf numFmtId="0" fontId="1" fillId="3" borderId="18" xfId="0" applyFont="1" applyFill="1" applyBorder="1"/>
    <xf numFmtId="0" fontId="1" fillId="3" borderId="35" xfId="0" applyFont="1" applyFill="1" applyBorder="1"/>
    <xf numFmtId="0" fontId="1" fillId="0" borderId="12" xfId="0" applyFont="1" applyBorder="1" applyAlignment="1">
      <alignment horizontal="left"/>
    </xf>
    <xf numFmtId="0" fontId="1" fillId="0" borderId="12" xfId="0" applyFont="1" applyBorder="1"/>
    <xf numFmtId="0" fontId="1" fillId="0" borderId="29" xfId="0" applyFont="1" applyBorder="1" applyAlignment="1">
      <alignment horizontal="left"/>
    </xf>
    <xf numFmtId="0" fontId="1" fillId="0" borderId="30" xfId="0" applyFont="1" applyBorder="1"/>
    <xf numFmtId="0" fontId="1" fillId="3" borderId="36" xfId="0" applyFont="1" applyFill="1" applyBorder="1"/>
    <xf numFmtId="0" fontId="1" fillId="0" borderId="36" xfId="0" applyFont="1" applyBorder="1"/>
    <xf numFmtId="0" fontId="6" fillId="0" borderId="0" xfId="0" applyFont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3" borderId="29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Alignment="1">
      <alignment horizontal="left"/>
    </xf>
    <xf numFmtId="0" fontId="1" fillId="0" borderId="2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28" xfId="0" applyFont="1" applyFill="1" applyBorder="1"/>
    <xf numFmtId="0" fontId="0" fillId="0" borderId="20" xfId="0" applyBorder="1" applyAlignment="1">
      <alignment horizontal="left"/>
    </xf>
    <xf numFmtId="4" fontId="1" fillId="3" borderId="37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2822-341C-4540-86CE-CB30B09130B0}">
  <dimension ref="A1:D238"/>
  <sheetViews>
    <sheetView workbookViewId="0">
      <pane ySplit="2" topLeftCell="A59" activePane="bottomLeft" state="frozen"/>
      <selection pane="bottomLeft" activeCell="D238" sqref="D238"/>
    </sheetView>
  </sheetViews>
  <sheetFormatPr defaultRowHeight="14.4" x14ac:dyDescent="0.3"/>
  <cols>
    <col min="1" max="1" width="32.109375" customWidth="1"/>
    <col min="2" max="2" width="24.21875" customWidth="1"/>
    <col min="3" max="3" width="24.109375" customWidth="1"/>
  </cols>
  <sheetData>
    <row r="1" spans="1:3" ht="15" thickBot="1" x14ac:dyDescent="0.35">
      <c r="A1" s="9" t="s">
        <v>200</v>
      </c>
      <c r="B1" s="9"/>
      <c r="C1" s="9"/>
    </row>
    <row r="2" spans="1:3" ht="15.6" thickTop="1" thickBot="1" x14ac:dyDescent="0.35">
      <c r="A2" s="1" t="s">
        <v>0</v>
      </c>
      <c r="B2" s="2" t="s">
        <v>1</v>
      </c>
      <c r="C2" s="3" t="s">
        <v>1</v>
      </c>
    </row>
    <row r="3" spans="1:3" ht="15" thickBot="1" x14ac:dyDescent="0.35">
      <c r="A3" s="73"/>
      <c r="B3" s="74"/>
      <c r="C3" s="75"/>
    </row>
    <row r="4" spans="1:3" ht="43.2" customHeight="1" thickBot="1" x14ac:dyDescent="0.35">
      <c r="A4" s="76" t="s">
        <v>201</v>
      </c>
      <c r="B4" s="77"/>
      <c r="C4" s="78"/>
    </row>
    <row r="5" spans="1:3" ht="15" thickBot="1" x14ac:dyDescent="0.35">
      <c r="A5" s="4" t="s">
        <v>2</v>
      </c>
      <c r="B5" s="5">
        <v>18.98</v>
      </c>
      <c r="C5" s="6"/>
    </row>
    <row r="6" spans="1:3" ht="15" thickBot="1" x14ac:dyDescent="0.35">
      <c r="A6" s="4" t="s">
        <v>3</v>
      </c>
      <c r="B6" s="5">
        <v>10.85</v>
      </c>
      <c r="C6" s="6"/>
    </row>
    <row r="7" spans="1:3" ht="15" thickBot="1" x14ac:dyDescent="0.35">
      <c r="A7" s="4" t="s">
        <v>4</v>
      </c>
      <c r="B7" s="5">
        <v>61.44</v>
      </c>
      <c r="C7" s="6"/>
    </row>
    <row r="8" spans="1:3" ht="15" thickBot="1" x14ac:dyDescent="0.35">
      <c r="A8" s="4" t="s">
        <v>5</v>
      </c>
      <c r="B8" s="5">
        <v>16.37</v>
      </c>
      <c r="C8" s="6"/>
    </row>
    <row r="9" spans="1:3" ht="15" thickBot="1" x14ac:dyDescent="0.35">
      <c r="A9" s="4" t="s">
        <v>6</v>
      </c>
      <c r="B9" s="5">
        <v>20.47</v>
      </c>
      <c r="C9" s="6"/>
    </row>
    <row r="10" spans="1:3" ht="15" thickBot="1" x14ac:dyDescent="0.35">
      <c r="A10" s="4" t="s">
        <v>7</v>
      </c>
      <c r="B10" s="5">
        <v>13.85</v>
      </c>
      <c r="C10" s="6"/>
    </row>
    <row r="11" spans="1:3" ht="15" thickBot="1" x14ac:dyDescent="0.35">
      <c r="A11" s="4" t="s">
        <v>8</v>
      </c>
      <c r="B11" s="5">
        <v>14.75</v>
      </c>
      <c r="C11" s="6"/>
    </row>
    <row r="12" spans="1:3" ht="15" thickBot="1" x14ac:dyDescent="0.35">
      <c r="A12" s="4" t="s">
        <v>9</v>
      </c>
      <c r="B12" s="5">
        <v>11.79</v>
      </c>
      <c r="C12" s="6"/>
    </row>
    <row r="13" spans="1:3" ht="15" thickBot="1" x14ac:dyDescent="0.35">
      <c r="A13" s="4" t="s">
        <v>10</v>
      </c>
      <c r="B13" s="5">
        <v>10.79</v>
      </c>
      <c r="C13" s="6"/>
    </row>
    <row r="14" spans="1:3" ht="15" thickBot="1" x14ac:dyDescent="0.35">
      <c r="A14" s="4" t="s">
        <v>11</v>
      </c>
      <c r="B14" s="5">
        <v>7.73</v>
      </c>
      <c r="C14" s="6"/>
    </row>
    <row r="15" spans="1:3" ht="15" thickBot="1" x14ac:dyDescent="0.35">
      <c r="A15" s="4" t="s">
        <v>12</v>
      </c>
      <c r="B15" s="5">
        <v>15.93</v>
      </c>
      <c r="C15" s="6"/>
    </row>
    <row r="16" spans="1:3" ht="15" thickBot="1" x14ac:dyDescent="0.35">
      <c r="A16" s="4" t="s">
        <v>13</v>
      </c>
      <c r="B16" s="5">
        <v>16.23</v>
      </c>
      <c r="C16" s="6"/>
    </row>
    <row r="17" spans="1:3" ht="15" thickBot="1" x14ac:dyDescent="0.35">
      <c r="A17" s="4" t="s">
        <v>14</v>
      </c>
      <c r="B17" s="5">
        <v>14.71</v>
      </c>
      <c r="C17" s="6"/>
    </row>
    <row r="18" spans="1:3" ht="15" thickBot="1" x14ac:dyDescent="0.35">
      <c r="A18" s="4" t="s">
        <v>15</v>
      </c>
      <c r="B18" s="5">
        <v>15.69</v>
      </c>
      <c r="C18" s="6"/>
    </row>
    <row r="19" spans="1:3" ht="15" thickBot="1" x14ac:dyDescent="0.35">
      <c r="A19" s="4" t="s">
        <v>16</v>
      </c>
      <c r="B19" s="5">
        <v>16.07</v>
      </c>
      <c r="C19" s="6"/>
    </row>
    <row r="20" spans="1:3" ht="15" thickBot="1" x14ac:dyDescent="0.35">
      <c r="A20" s="4" t="s">
        <v>17</v>
      </c>
      <c r="B20" s="5">
        <v>10.86</v>
      </c>
      <c r="C20" s="6"/>
    </row>
    <row r="21" spans="1:3" ht="15" thickBot="1" x14ac:dyDescent="0.35">
      <c r="A21" s="4" t="s">
        <v>18</v>
      </c>
      <c r="B21" s="5">
        <v>6.95</v>
      </c>
      <c r="C21" s="6"/>
    </row>
    <row r="22" spans="1:3" ht="15" thickBot="1" x14ac:dyDescent="0.35">
      <c r="A22" s="4" t="s">
        <v>19</v>
      </c>
      <c r="B22" s="5">
        <v>14.85</v>
      </c>
      <c r="C22" s="6"/>
    </row>
    <row r="23" spans="1:3" ht="15" thickBot="1" x14ac:dyDescent="0.35">
      <c r="A23" s="4" t="s">
        <v>20</v>
      </c>
      <c r="B23" s="5">
        <v>9.9</v>
      </c>
      <c r="C23" s="6"/>
    </row>
    <row r="24" spans="1:3" ht="15" thickBot="1" x14ac:dyDescent="0.35">
      <c r="A24" s="4" t="s">
        <v>21</v>
      </c>
      <c r="B24" s="5">
        <v>6.8</v>
      </c>
      <c r="C24" s="6"/>
    </row>
    <row r="25" spans="1:3" ht="18" customHeight="1" thickBot="1" x14ac:dyDescent="0.35">
      <c r="A25" s="4" t="s">
        <v>22</v>
      </c>
      <c r="B25" s="5">
        <v>7.91</v>
      </c>
      <c r="C25" s="6"/>
    </row>
    <row r="26" spans="1:3" ht="18" customHeight="1" thickBot="1" x14ac:dyDescent="0.35">
      <c r="A26" s="4" t="s">
        <v>23</v>
      </c>
      <c r="B26" s="5">
        <v>10</v>
      </c>
      <c r="C26" s="6"/>
    </row>
    <row r="27" spans="1:3" ht="15" thickBot="1" x14ac:dyDescent="0.35">
      <c r="A27" s="4" t="s">
        <v>24</v>
      </c>
      <c r="B27" s="5">
        <v>7.8</v>
      </c>
      <c r="C27" s="6"/>
    </row>
    <row r="28" spans="1:3" ht="15" thickBot="1" x14ac:dyDescent="0.35">
      <c r="A28" s="4" t="s">
        <v>25</v>
      </c>
      <c r="B28" s="5">
        <v>11.6</v>
      </c>
      <c r="C28" s="6"/>
    </row>
    <row r="29" spans="1:3" ht="15" thickBot="1" x14ac:dyDescent="0.35">
      <c r="A29" s="4" t="s">
        <v>26</v>
      </c>
      <c r="B29" s="5">
        <v>20.88</v>
      </c>
      <c r="C29" s="6"/>
    </row>
    <row r="30" spans="1:3" ht="15" thickBot="1" x14ac:dyDescent="0.35">
      <c r="A30" s="4" t="s">
        <v>27</v>
      </c>
      <c r="B30" s="5">
        <v>117.27</v>
      </c>
      <c r="C30" s="6"/>
    </row>
    <row r="31" spans="1:3" ht="15" thickBot="1" x14ac:dyDescent="0.35">
      <c r="A31" s="4" t="s">
        <v>28</v>
      </c>
      <c r="B31" s="5">
        <v>12</v>
      </c>
      <c r="C31" s="6"/>
    </row>
    <row r="32" spans="1:3" ht="15" thickBot="1" x14ac:dyDescent="0.35">
      <c r="A32" s="4" t="s">
        <v>29</v>
      </c>
      <c r="B32" s="5">
        <v>21</v>
      </c>
      <c r="C32" s="6"/>
    </row>
    <row r="33" spans="1:3" ht="15" thickBot="1" x14ac:dyDescent="0.35">
      <c r="A33" s="4" t="s">
        <v>30</v>
      </c>
      <c r="B33" s="5">
        <v>27.2</v>
      </c>
      <c r="C33" s="6"/>
    </row>
    <row r="34" spans="1:3" ht="15" thickBot="1" x14ac:dyDescent="0.35">
      <c r="A34" s="59" t="s">
        <v>31</v>
      </c>
      <c r="B34" s="60"/>
      <c r="C34" s="7">
        <f>SUM(B5:B33)</f>
        <v>550.67000000000007</v>
      </c>
    </row>
    <row r="35" spans="1:3" ht="15" thickBot="1" x14ac:dyDescent="0.35">
      <c r="A35" s="67"/>
      <c r="B35" s="68"/>
      <c r="C35" s="69"/>
    </row>
    <row r="36" spans="1:3" ht="28.8" customHeight="1" thickBot="1" x14ac:dyDescent="0.35">
      <c r="A36" s="64" t="s">
        <v>32</v>
      </c>
      <c r="B36" s="65"/>
      <c r="C36" s="66"/>
    </row>
    <row r="37" spans="1:3" ht="15" thickBot="1" x14ac:dyDescent="0.35">
      <c r="A37" s="4" t="s">
        <v>33</v>
      </c>
      <c r="B37" s="5">
        <v>18.84</v>
      </c>
      <c r="C37" s="6"/>
    </row>
    <row r="38" spans="1:3" ht="15" thickBot="1" x14ac:dyDescent="0.35">
      <c r="A38" s="4" t="s">
        <v>34</v>
      </c>
      <c r="B38" s="5">
        <v>19.920000000000002</v>
      </c>
      <c r="C38" s="6"/>
    </row>
    <row r="39" spans="1:3" ht="15" thickBot="1" x14ac:dyDescent="0.35">
      <c r="A39" s="4" t="s">
        <v>35</v>
      </c>
      <c r="B39" s="5">
        <v>21.07</v>
      </c>
      <c r="C39" s="6"/>
    </row>
    <row r="40" spans="1:3" ht="15" thickBot="1" x14ac:dyDescent="0.35">
      <c r="A40" s="4" t="s">
        <v>36</v>
      </c>
      <c r="B40" s="5">
        <v>19.86</v>
      </c>
      <c r="C40" s="6"/>
    </row>
    <row r="41" spans="1:3" ht="15" thickBot="1" x14ac:dyDescent="0.35">
      <c r="A41" s="4" t="s">
        <v>37</v>
      </c>
      <c r="B41" s="5">
        <v>20.079999999999998</v>
      </c>
      <c r="C41" s="6"/>
    </row>
    <row r="42" spans="1:3" ht="15" thickBot="1" x14ac:dyDescent="0.35">
      <c r="A42" s="4" t="s">
        <v>38</v>
      </c>
      <c r="B42" s="5">
        <v>15.73</v>
      </c>
      <c r="C42" s="6"/>
    </row>
    <row r="43" spans="1:3" ht="15" thickBot="1" x14ac:dyDescent="0.35">
      <c r="A43" s="4" t="s">
        <v>39</v>
      </c>
      <c r="B43" s="5">
        <v>15.1</v>
      </c>
      <c r="C43" s="6"/>
    </row>
    <row r="44" spans="1:3" ht="15" thickBot="1" x14ac:dyDescent="0.35">
      <c r="A44" s="4" t="s">
        <v>40</v>
      </c>
      <c r="B44" s="5">
        <v>5.3</v>
      </c>
      <c r="C44" s="6"/>
    </row>
    <row r="45" spans="1:3" ht="15" thickBot="1" x14ac:dyDescent="0.35">
      <c r="A45" s="4" t="s">
        <v>41</v>
      </c>
      <c r="B45" s="5">
        <v>11</v>
      </c>
      <c r="C45" s="6"/>
    </row>
    <row r="46" spans="1:3" ht="15" thickBot="1" x14ac:dyDescent="0.35">
      <c r="A46" s="4" t="s">
        <v>42</v>
      </c>
      <c r="B46" s="5">
        <v>64.78</v>
      </c>
      <c r="C46" s="6"/>
    </row>
    <row r="47" spans="1:3" ht="15" thickBot="1" x14ac:dyDescent="0.35">
      <c r="A47" s="4" t="s">
        <v>43</v>
      </c>
      <c r="B47" s="5">
        <v>17.399999999999999</v>
      </c>
      <c r="C47" s="6"/>
    </row>
    <row r="48" spans="1:3" ht="15" thickBot="1" x14ac:dyDescent="0.35">
      <c r="A48" s="4" t="s">
        <v>44</v>
      </c>
      <c r="B48" s="5">
        <v>7.9</v>
      </c>
      <c r="C48" s="6"/>
    </row>
    <row r="49" spans="1:3" ht="15" thickBot="1" x14ac:dyDescent="0.35">
      <c r="A49" s="4" t="s">
        <v>45</v>
      </c>
      <c r="B49" s="5">
        <v>17.7</v>
      </c>
      <c r="C49" s="6"/>
    </row>
    <row r="50" spans="1:3" ht="15" thickBot="1" x14ac:dyDescent="0.35">
      <c r="A50" s="4" t="s">
        <v>46</v>
      </c>
      <c r="B50" s="5">
        <v>10.32</v>
      </c>
      <c r="C50" s="6"/>
    </row>
    <row r="51" spans="1:3" ht="15" thickBot="1" x14ac:dyDescent="0.35">
      <c r="A51" s="4" t="s">
        <v>46</v>
      </c>
      <c r="B51" s="5">
        <v>12.47</v>
      </c>
      <c r="C51" s="6"/>
    </row>
    <row r="52" spans="1:3" ht="15" thickBot="1" x14ac:dyDescent="0.35">
      <c r="A52" s="4" t="s">
        <v>47</v>
      </c>
      <c r="B52" s="5">
        <v>3.08</v>
      </c>
      <c r="C52" s="6"/>
    </row>
    <row r="53" spans="1:3" ht="15" thickBot="1" x14ac:dyDescent="0.35">
      <c r="A53" s="4" t="s">
        <v>48</v>
      </c>
      <c r="B53" s="5">
        <v>7.6</v>
      </c>
      <c r="C53" s="6"/>
    </row>
    <row r="54" spans="1:3" ht="15" thickBot="1" x14ac:dyDescent="0.35">
      <c r="A54" s="4" t="s">
        <v>49</v>
      </c>
      <c r="B54" s="5">
        <v>10.52</v>
      </c>
      <c r="C54" s="6"/>
    </row>
    <row r="55" spans="1:3" ht="15" thickBot="1" x14ac:dyDescent="0.35">
      <c r="A55" s="4" t="s">
        <v>50</v>
      </c>
      <c r="B55" s="5">
        <v>3.9</v>
      </c>
      <c r="C55" s="6"/>
    </row>
    <row r="56" spans="1:3" ht="15" thickBot="1" x14ac:dyDescent="0.35">
      <c r="A56" s="4" t="s">
        <v>51</v>
      </c>
      <c r="B56" s="5">
        <v>3.9</v>
      </c>
      <c r="C56" s="6"/>
    </row>
    <row r="57" spans="1:3" ht="15" thickBot="1" x14ac:dyDescent="0.35">
      <c r="A57" s="4" t="s">
        <v>52</v>
      </c>
      <c r="B57" s="5">
        <v>3.9</v>
      </c>
      <c r="C57" s="6"/>
    </row>
    <row r="58" spans="1:3" ht="15" thickBot="1" x14ac:dyDescent="0.35">
      <c r="A58" s="4" t="s">
        <v>53</v>
      </c>
      <c r="B58" s="5">
        <v>3.9</v>
      </c>
      <c r="C58" s="6"/>
    </row>
    <row r="59" spans="1:3" ht="15" thickBot="1" x14ac:dyDescent="0.35">
      <c r="A59" s="4" t="s">
        <v>53</v>
      </c>
      <c r="B59" s="5">
        <v>3.9</v>
      </c>
      <c r="C59" s="6"/>
    </row>
    <row r="60" spans="1:3" ht="15" thickBot="1" x14ac:dyDescent="0.35">
      <c r="A60" s="4" t="s">
        <v>54</v>
      </c>
      <c r="B60" s="5">
        <v>4.8</v>
      </c>
      <c r="C60" s="6"/>
    </row>
    <row r="61" spans="1:3" ht="15" thickBot="1" x14ac:dyDescent="0.35">
      <c r="A61" s="4" t="s">
        <v>55</v>
      </c>
      <c r="B61" s="5">
        <v>10.9</v>
      </c>
      <c r="C61" s="6"/>
    </row>
    <row r="62" spans="1:3" ht="15" thickBot="1" x14ac:dyDescent="0.35">
      <c r="A62" s="4" t="s">
        <v>56</v>
      </c>
      <c r="B62" s="5">
        <v>10.7</v>
      </c>
      <c r="C62" s="6"/>
    </row>
    <row r="63" spans="1:3" ht="15" thickBot="1" x14ac:dyDescent="0.35">
      <c r="A63" s="59" t="s">
        <v>31</v>
      </c>
      <c r="B63" s="60"/>
      <c r="C63" s="7">
        <f>SUM(B37:B62)</f>
        <v>344.56999999999988</v>
      </c>
    </row>
    <row r="64" spans="1:3" ht="15" thickBot="1" x14ac:dyDescent="0.35">
      <c r="A64" s="73"/>
      <c r="B64" s="74"/>
      <c r="C64" s="75"/>
    </row>
    <row r="65" spans="1:3" ht="15" thickBot="1" x14ac:dyDescent="0.35">
      <c r="A65" s="4" t="s">
        <v>57</v>
      </c>
      <c r="B65" s="5">
        <v>16.079999999999998</v>
      </c>
      <c r="C65" s="6"/>
    </row>
    <row r="66" spans="1:3" ht="15" thickBot="1" x14ac:dyDescent="0.35">
      <c r="A66" s="4" t="s">
        <v>58</v>
      </c>
      <c r="B66" s="5">
        <v>12.7</v>
      </c>
      <c r="C66" s="6"/>
    </row>
    <row r="67" spans="1:3" ht="15" thickBot="1" x14ac:dyDescent="0.35">
      <c r="A67" s="4" t="s">
        <v>59</v>
      </c>
      <c r="B67" s="5">
        <v>13.36</v>
      </c>
      <c r="C67" s="6"/>
    </row>
    <row r="68" spans="1:3" ht="15" thickBot="1" x14ac:dyDescent="0.35">
      <c r="A68" s="4" t="s">
        <v>60</v>
      </c>
      <c r="B68" s="5">
        <v>11.6</v>
      </c>
      <c r="C68" s="6"/>
    </row>
    <row r="69" spans="1:3" ht="15" thickBot="1" x14ac:dyDescent="0.35">
      <c r="A69" s="4" t="s">
        <v>61</v>
      </c>
      <c r="B69" s="5">
        <v>12.66</v>
      </c>
      <c r="C69" s="6"/>
    </row>
    <row r="70" spans="1:3" ht="15" thickBot="1" x14ac:dyDescent="0.35">
      <c r="A70" s="4" t="s">
        <v>62</v>
      </c>
      <c r="B70" s="5">
        <v>4.7</v>
      </c>
      <c r="C70" s="6"/>
    </row>
    <row r="71" spans="1:3" ht="15" thickBot="1" x14ac:dyDescent="0.35">
      <c r="A71" s="4" t="s">
        <v>63</v>
      </c>
      <c r="B71" s="5">
        <v>34.6</v>
      </c>
      <c r="C71" s="6"/>
    </row>
    <row r="72" spans="1:3" ht="15" thickBot="1" x14ac:dyDescent="0.35">
      <c r="A72" s="4" t="s">
        <v>64</v>
      </c>
      <c r="B72" s="5">
        <v>55.12</v>
      </c>
      <c r="C72" s="6"/>
    </row>
    <row r="73" spans="1:3" ht="15" thickBot="1" x14ac:dyDescent="0.35">
      <c r="A73" s="4" t="s">
        <v>65</v>
      </c>
      <c r="B73" s="5">
        <v>21.6</v>
      </c>
      <c r="C73" s="6"/>
    </row>
    <row r="74" spans="1:3" ht="15" thickBot="1" x14ac:dyDescent="0.35">
      <c r="A74" s="4" t="s">
        <v>66</v>
      </c>
      <c r="B74" s="5">
        <v>7.2</v>
      </c>
      <c r="C74" s="6"/>
    </row>
    <row r="75" spans="1:3" ht="15" thickBot="1" x14ac:dyDescent="0.35">
      <c r="A75" s="4" t="s">
        <v>67</v>
      </c>
      <c r="B75" s="5">
        <v>8.52</v>
      </c>
      <c r="C75" s="6"/>
    </row>
    <row r="76" spans="1:3" ht="15" thickBot="1" x14ac:dyDescent="0.35">
      <c r="A76" s="4" t="s">
        <v>68</v>
      </c>
      <c r="B76" s="5">
        <v>4.4800000000000004</v>
      </c>
      <c r="C76" s="6"/>
    </row>
    <row r="77" spans="1:3" ht="15" thickBot="1" x14ac:dyDescent="0.35">
      <c r="A77" s="4" t="s">
        <v>69</v>
      </c>
      <c r="B77" s="5">
        <v>16.36</v>
      </c>
      <c r="C77" s="6"/>
    </row>
    <row r="78" spans="1:3" ht="15" thickBot="1" x14ac:dyDescent="0.35">
      <c r="A78" s="4" t="s">
        <v>70</v>
      </c>
      <c r="B78" s="5">
        <v>15.52</v>
      </c>
      <c r="C78" s="6"/>
    </row>
    <row r="79" spans="1:3" ht="15" thickBot="1" x14ac:dyDescent="0.35">
      <c r="A79" s="4" t="s">
        <v>71</v>
      </c>
      <c r="B79" s="5">
        <v>16.96</v>
      </c>
      <c r="C79" s="6"/>
    </row>
    <row r="80" spans="1:3" ht="15" thickBot="1" x14ac:dyDescent="0.35">
      <c r="A80" s="4" t="s">
        <v>72</v>
      </c>
      <c r="B80" s="5">
        <v>8</v>
      </c>
      <c r="C80" s="6"/>
    </row>
    <row r="81" spans="1:3" ht="15" thickBot="1" x14ac:dyDescent="0.35">
      <c r="A81" s="4" t="s">
        <v>73</v>
      </c>
      <c r="B81" s="5">
        <v>6</v>
      </c>
      <c r="C81" s="6"/>
    </row>
    <row r="82" spans="1:3" ht="15" thickBot="1" x14ac:dyDescent="0.35">
      <c r="A82" s="4" t="s">
        <v>74</v>
      </c>
      <c r="B82" s="5">
        <v>11.2</v>
      </c>
      <c r="C82" s="6"/>
    </row>
    <row r="83" spans="1:3" ht="15" thickBot="1" x14ac:dyDescent="0.35">
      <c r="A83" s="4" t="s">
        <v>75</v>
      </c>
      <c r="B83" s="5">
        <v>19.420000000000002</v>
      </c>
      <c r="C83" s="6"/>
    </row>
    <row r="84" spans="1:3" ht="15" thickBot="1" x14ac:dyDescent="0.35">
      <c r="A84" s="4" t="s">
        <v>76</v>
      </c>
      <c r="B84" s="5">
        <v>18.8</v>
      </c>
      <c r="C84" s="6"/>
    </row>
    <row r="85" spans="1:3" ht="15" thickBot="1" x14ac:dyDescent="0.35">
      <c r="A85" s="4" t="s">
        <v>77</v>
      </c>
      <c r="B85" s="5">
        <v>15.06</v>
      </c>
      <c r="C85" s="6"/>
    </row>
    <row r="86" spans="1:3" ht="15" thickBot="1" x14ac:dyDescent="0.35">
      <c r="A86" s="4" t="s">
        <v>78</v>
      </c>
      <c r="B86" s="5">
        <v>16.02</v>
      </c>
      <c r="C86" s="6"/>
    </row>
    <row r="87" spans="1:3" ht="15" thickBot="1" x14ac:dyDescent="0.35">
      <c r="A87" s="4" t="s">
        <v>79</v>
      </c>
      <c r="B87" s="5">
        <v>5.9</v>
      </c>
      <c r="C87" s="6"/>
    </row>
    <row r="88" spans="1:3" ht="15" thickBot="1" x14ac:dyDescent="0.35">
      <c r="A88" s="59" t="s">
        <v>31</v>
      </c>
      <c r="B88" s="60"/>
      <c r="C88" s="7">
        <f>SUM(B65:B87)</f>
        <v>351.86</v>
      </c>
    </row>
    <row r="89" spans="1:3" ht="15" thickBot="1" x14ac:dyDescent="0.35">
      <c r="A89" s="67"/>
      <c r="B89" s="68"/>
      <c r="C89" s="69"/>
    </row>
    <row r="90" spans="1:3" ht="15" thickBot="1" x14ac:dyDescent="0.35">
      <c r="A90" s="64" t="s">
        <v>177</v>
      </c>
      <c r="B90" s="65"/>
      <c r="C90" s="66"/>
    </row>
    <row r="91" spans="1:3" ht="15" thickBot="1" x14ac:dyDescent="0.35">
      <c r="A91" s="4" t="s">
        <v>80</v>
      </c>
      <c r="B91" s="5">
        <v>23.35</v>
      </c>
      <c r="C91" s="6"/>
    </row>
    <row r="92" spans="1:3" ht="15" thickBot="1" x14ac:dyDescent="0.35">
      <c r="A92" s="4" t="s">
        <v>81</v>
      </c>
      <c r="B92" s="5">
        <v>3.6</v>
      </c>
      <c r="C92" s="6"/>
    </row>
    <row r="93" spans="1:3" ht="15" thickBot="1" x14ac:dyDescent="0.35">
      <c r="A93" s="4" t="s">
        <v>82</v>
      </c>
      <c r="B93" s="5">
        <v>20.239999999999998</v>
      </c>
      <c r="C93" s="6"/>
    </row>
    <row r="94" spans="1:3" ht="15" thickBot="1" x14ac:dyDescent="0.35">
      <c r="A94" s="4" t="s">
        <v>83</v>
      </c>
      <c r="B94" s="5">
        <v>10.8</v>
      </c>
      <c r="C94" s="6"/>
    </row>
    <row r="95" spans="1:3" ht="15" thickBot="1" x14ac:dyDescent="0.35">
      <c r="A95" s="4" t="s">
        <v>84</v>
      </c>
      <c r="B95" s="5">
        <v>44.55</v>
      </c>
      <c r="C95" s="6"/>
    </row>
    <row r="96" spans="1:3" ht="15" thickBot="1" x14ac:dyDescent="0.35">
      <c r="A96" s="4" t="s">
        <v>85</v>
      </c>
      <c r="B96" s="5">
        <v>3.24</v>
      </c>
      <c r="C96" s="6"/>
    </row>
    <row r="97" spans="1:3" ht="15" thickBot="1" x14ac:dyDescent="0.35">
      <c r="A97" s="4" t="s">
        <v>86</v>
      </c>
      <c r="B97" s="5">
        <v>16.559999999999999</v>
      </c>
      <c r="C97" s="6"/>
    </row>
    <row r="98" spans="1:3" ht="15" thickBot="1" x14ac:dyDescent="0.35">
      <c r="A98" s="4" t="s">
        <v>87</v>
      </c>
      <c r="B98" s="5">
        <v>15.26</v>
      </c>
      <c r="C98" s="6"/>
    </row>
    <row r="99" spans="1:3" ht="15" thickBot="1" x14ac:dyDescent="0.35">
      <c r="A99" s="4" t="s">
        <v>88</v>
      </c>
      <c r="B99" s="5">
        <v>17.22</v>
      </c>
      <c r="C99" s="6"/>
    </row>
    <row r="100" spans="1:3" ht="15" thickBot="1" x14ac:dyDescent="0.35">
      <c r="A100" s="4" t="s">
        <v>89</v>
      </c>
      <c r="B100" s="5">
        <v>11.6</v>
      </c>
      <c r="C100" s="6"/>
    </row>
    <row r="101" spans="1:3" ht="15" thickBot="1" x14ac:dyDescent="0.35">
      <c r="A101" s="4" t="s">
        <v>90</v>
      </c>
      <c r="B101" s="5">
        <v>25.9</v>
      </c>
      <c r="C101" s="6"/>
    </row>
    <row r="102" spans="1:3" ht="15" thickBot="1" x14ac:dyDescent="0.35">
      <c r="A102" s="4" t="s">
        <v>91</v>
      </c>
      <c r="B102" s="5">
        <v>19.440000000000001</v>
      </c>
      <c r="C102" s="6"/>
    </row>
    <row r="103" spans="1:3" ht="15" thickBot="1" x14ac:dyDescent="0.35">
      <c r="A103" s="4" t="s">
        <v>92</v>
      </c>
      <c r="B103" s="5">
        <v>72.400000000000006</v>
      </c>
      <c r="C103" s="6"/>
    </row>
    <row r="104" spans="1:3" ht="15" thickBot="1" x14ac:dyDescent="0.35">
      <c r="A104" s="4" t="s">
        <v>93</v>
      </c>
      <c r="B104" s="5">
        <v>22.14</v>
      </c>
      <c r="C104" s="6"/>
    </row>
    <row r="105" spans="1:3" ht="15" thickBot="1" x14ac:dyDescent="0.35">
      <c r="A105" s="4" t="s">
        <v>94</v>
      </c>
      <c r="B105" s="5">
        <v>11.34</v>
      </c>
      <c r="C105" s="6"/>
    </row>
    <row r="106" spans="1:3" ht="15" thickBot="1" x14ac:dyDescent="0.35">
      <c r="A106" s="4" t="s">
        <v>95</v>
      </c>
      <c r="B106" s="5">
        <v>10.8</v>
      </c>
      <c r="C106" s="6"/>
    </row>
    <row r="107" spans="1:3" ht="15" thickBot="1" x14ac:dyDescent="0.35">
      <c r="A107" s="4" t="s">
        <v>96</v>
      </c>
      <c r="B107" s="5">
        <v>4.32</v>
      </c>
      <c r="C107" s="6"/>
    </row>
    <row r="108" spans="1:3" ht="15" thickBot="1" x14ac:dyDescent="0.35">
      <c r="A108" s="4" t="s">
        <v>96</v>
      </c>
      <c r="B108" s="5">
        <v>3.6</v>
      </c>
      <c r="C108" s="6"/>
    </row>
    <row r="109" spans="1:3" ht="15" thickBot="1" x14ac:dyDescent="0.35">
      <c r="A109" s="4" t="s">
        <v>97</v>
      </c>
      <c r="B109" s="5">
        <v>15.1</v>
      </c>
      <c r="C109" s="6"/>
    </row>
    <row r="110" spans="1:3" ht="15" thickBot="1" x14ac:dyDescent="0.35">
      <c r="A110" s="4" t="s">
        <v>98</v>
      </c>
      <c r="B110" s="5">
        <v>3.48</v>
      </c>
      <c r="C110" s="6"/>
    </row>
    <row r="111" spans="1:3" ht="15" thickBot="1" x14ac:dyDescent="0.35">
      <c r="A111" s="4" t="s">
        <v>99</v>
      </c>
      <c r="B111" s="5">
        <v>16.82</v>
      </c>
      <c r="C111" s="6"/>
    </row>
    <row r="112" spans="1:3" ht="15" thickBot="1" x14ac:dyDescent="0.35">
      <c r="A112" s="4" t="s">
        <v>100</v>
      </c>
      <c r="B112" s="5">
        <v>11.22</v>
      </c>
      <c r="C112" s="6"/>
    </row>
    <row r="113" spans="1:3" ht="15" thickBot="1" x14ac:dyDescent="0.35">
      <c r="A113" s="4" t="s">
        <v>101</v>
      </c>
      <c r="B113" s="5">
        <v>20.52</v>
      </c>
      <c r="C113" s="6"/>
    </row>
    <row r="114" spans="1:3" ht="15" thickBot="1" x14ac:dyDescent="0.35">
      <c r="A114" s="4" t="s">
        <v>102</v>
      </c>
      <c r="B114" s="5">
        <v>6.18</v>
      </c>
      <c r="C114" s="6"/>
    </row>
    <row r="115" spans="1:3" ht="15" thickBot="1" x14ac:dyDescent="0.35">
      <c r="A115" s="4" t="s">
        <v>103</v>
      </c>
      <c r="B115" s="5">
        <v>2.7</v>
      </c>
      <c r="C115" s="6"/>
    </row>
    <row r="116" spans="1:3" ht="15" thickBot="1" x14ac:dyDescent="0.35">
      <c r="A116" s="4" t="s">
        <v>103</v>
      </c>
      <c r="B116" s="5">
        <v>2.7</v>
      </c>
      <c r="C116" s="6"/>
    </row>
    <row r="117" spans="1:3" ht="15" thickBot="1" x14ac:dyDescent="0.35">
      <c r="A117" s="4" t="s">
        <v>104</v>
      </c>
      <c r="B117" s="5">
        <v>8.16</v>
      </c>
      <c r="C117" s="6"/>
    </row>
    <row r="118" spans="1:3" ht="15" thickBot="1" x14ac:dyDescent="0.35">
      <c r="A118" s="4" t="s">
        <v>105</v>
      </c>
      <c r="B118" s="5">
        <v>12.78</v>
      </c>
      <c r="C118" s="6"/>
    </row>
    <row r="119" spans="1:3" ht="15" thickBot="1" x14ac:dyDescent="0.35">
      <c r="A119" s="4" t="s">
        <v>106</v>
      </c>
      <c r="B119" s="5">
        <v>20.88</v>
      </c>
      <c r="C119" s="6"/>
    </row>
    <row r="120" spans="1:3" ht="15" thickBot="1" x14ac:dyDescent="0.35">
      <c r="A120" s="4" t="s">
        <v>107</v>
      </c>
      <c r="B120" s="5">
        <v>95.9</v>
      </c>
      <c r="C120" s="6"/>
    </row>
    <row r="121" spans="1:3" ht="15" thickBot="1" x14ac:dyDescent="0.35">
      <c r="A121" s="4" t="s">
        <v>108</v>
      </c>
      <c r="B121" s="5">
        <v>1.95</v>
      </c>
      <c r="C121" s="6"/>
    </row>
    <row r="122" spans="1:3" ht="15" thickBot="1" x14ac:dyDescent="0.35">
      <c r="A122" s="4" t="s">
        <v>109</v>
      </c>
      <c r="B122" s="5">
        <v>11.91</v>
      </c>
      <c r="C122" s="6"/>
    </row>
    <row r="123" spans="1:3" ht="15" thickBot="1" x14ac:dyDescent="0.35">
      <c r="A123" s="4" t="s">
        <v>110</v>
      </c>
      <c r="B123" s="5">
        <v>11.91</v>
      </c>
      <c r="C123" s="6"/>
    </row>
    <row r="124" spans="1:3" ht="15" thickBot="1" x14ac:dyDescent="0.35">
      <c r="A124" s="4" t="s">
        <v>108</v>
      </c>
      <c r="B124" s="5">
        <v>1.95</v>
      </c>
      <c r="C124" s="6"/>
    </row>
    <row r="125" spans="1:3" ht="15" thickBot="1" x14ac:dyDescent="0.35">
      <c r="A125" s="59" t="s">
        <v>31</v>
      </c>
      <c r="B125" s="60"/>
      <c r="C125" s="7">
        <f>SUM(B91:B124)</f>
        <v>580.52</v>
      </c>
    </row>
    <row r="126" spans="1:3" ht="15" thickBot="1" x14ac:dyDescent="0.35">
      <c r="A126" s="67"/>
      <c r="B126" s="68"/>
      <c r="C126" s="69"/>
    </row>
    <row r="127" spans="1:3" ht="15" thickBot="1" x14ac:dyDescent="0.35">
      <c r="A127" s="64" t="s">
        <v>111</v>
      </c>
      <c r="B127" s="65"/>
      <c r="C127" s="66"/>
    </row>
    <row r="128" spans="1:3" ht="15" thickBot="1" x14ac:dyDescent="0.35">
      <c r="A128" s="4" t="s">
        <v>112</v>
      </c>
      <c r="B128" s="5">
        <v>13.43</v>
      </c>
      <c r="C128" s="6"/>
    </row>
    <row r="129" spans="1:3" ht="15" thickBot="1" x14ac:dyDescent="0.35">
      <c r="A129" s="4" t="s">
        <v>113</v>
      </c>
      <c r="B129" s="5">
        <v>15.65</v>
      </c>
      <c r="C129" s="6"/>
    </row>
    <row r="130" spans="1:3" ht="15" thickBot="1" x14ac:dyDescent="0.35">
      <c r="A130" s="4" t="s">
        <v>114</v>
      </c>
      <c r="B130" s="5">
        <v>41.08</v>
      </c>
      <c r="C130" s="6"/>
    </row>
    <row r="131" spans="1:3" ht="15" thickBot="1" x14ac:dyDescent="0.35">
      <c r="A131" s="4" t="s">
        <v>115</v>
      </c>
      <c r="B131" s="5">
        <v>60.6</v>
      </c>
      <c r="C131" s="6"/>
    </row>
    <row r="132" spans="1:3" ht="15" thickBot="1" x14ac:dyDescent="0.35">
      <c r="A132" s="4" t="s">
        <v>116</v>
      </c>
      <c r="B132" s="5">
        <v>5.64</v>
      </c>
      <c r="C132" s="6"/>
    </row>
    <row r="133" spans="1:3" ht="15" thickBot="1" x14ac:dyDescent="0.35">
      <c r="A133" s="4" t="s">
        <v>117</v>
      </c>
      <c r="B133" s="5">
        <v>59.8</v>
      </c>
      <c r="C133" s="6"/>
    </row>
    <row r="134" spans="1:3" ht="15" thickBot="1" x14ac:dyDescent="0.35">
      <c r="A134" s="4" t="s">
        <v>118</v>
      </c>
      <c r="B134" s="5">
        <v>11.4</v>
      </c>
      <c r="C134" s="6"/>
    </row>
    <row r="135" spans="1:3" ht="15" thickBot="1" x14ac:dyDescent="0.35">
      <c r="A135" s="4" t="s">
        <v>119</v>
      </c>
      <c r="B135" s="5">
        <v>14.1</v>
      </c>
      <c r="C135" s="6"/>
    </row>
    <row r="136" spans="1:3" ht="15" thickBot="1" x14ac:dyDescent="0.35">
      <c r="A136" s="4" t="s">
        <v>120</v>
      </c>
      <c r="B136" s="5">
        <v>8.3000000000000007</v>
      </c>
      <c r="C136" s="6"/>
    </row>
    <row r="137" spans="1:3" ht="15" thickBot="1" x14ac:dyDescent="0.35">
      <c r="A137" s="4" t="s">
        <v>121</v>
      </c>
      <c r="B137" s="5">
        <v>15.3</v>
      </c>
      <c r="C137" s="6"/>
    </row>
    <row r="138" spans="1:3" ht="15" thickBot="1" x14ac:dyDescent="0.35">
      <c r="A138" s="4" t="s">
        <v>122</v>
      </c>
      <c r="B138" s="5">
        <v>18.649999999999999</v>
      </c>
      <c r="C138" s="6"/>
    </row>
    <row r="139" spans="1:3" ht="15" thickBot="1" x14ac:dyDescent="0.35">
      <c r="A139" s="4" t="s">
        <v>123</v>
      </c>
      <c r="B139" s="5">
        <v>18.11</v>
      </c>
      <c r="C139" s="6"/>
    </row>
    <row r="140" spans="1:3" ht="15" thickBot="1" x14ac:dyDescent="0.35">
      <c r="A140" s="4" t="s">
        <v>124</v>
      </c>
      <c r="B140" s="5">
        <v>32.51</v>
      </c>
      <c r="C140" s="6"/>
    </row>
    <row r="141" spans="1:3" ht="15" thickBot="1" x14ac:dyDescent="0.35">
      <c r="A141" s="4" t="s">
        <v>125</v>
      </c>
      <c r="B141" s="5">
        <v>2.62</v>
      </c>
      <c r="C141" s="6"/>
    </row>
    <row r="142" spans="1:3" ht="15" thickBot="1" x14ac:dyDescent="0.35">
      <c r="A142" s="4" t="s">
        <v>126</v>
      </c>
      <c r="B142" s="5">
        <v>11.8</v>
      </c>
      <c r="C142" s="6"/>
    </row>
    <row r="143" spans="1:3" ht="15" thickBot="1" x14ac:dyDescent="0.35">
      <c r="A143" s="4" t="s">
        <v>127</v>
      </c>
      <c r="B143" s="5">
        <v>27</v>
      </c>
      <c r="C143" s="6"/>
    </row>
    <row r="144" spans="1:3" ht="15" thickBot="1" x14ac:dyDescent="0.35">
      <c r="A144" s="4" t="s">
        <v>128</v>
      </c>
      <c r="B144" s="5">
        <v>13</v>
      </c>
      <c r="C144" s="6"/>
    </row>
    <row r="145" spans="1:3" ht="15" thickBot="1" x14ac:dyDescent="0.35">
      <c r="A145" s="4" t="s">
        <v>129</v>
      </c>
      <c r="B145" s="5">
        <v>47.9</v>
      </c>
      <c r="C145" s="6"/>
    </row>
    <row r="146" spans="1:3" ht="15" thickBot="1" x14ac:dyDescent="0.35">
      <c r="A146" s="4" t="s">
        <v>130</v>
      </c>
      <c r="B146" s="5">
        <v>3.1</v>
      </c>
      <c r="C146" s="6"/>
    </row>
    <row r="147" spans="1:3" ht="15" thickBot="1" x14ac:dyDescent="0.35">
      <c r="A147" s="4" t="s">
        <v>131</v>
      </c>
      <c r="B147" s="5">
        <v>9.4</v>
      </c>
      <c r="C147" s="6"/>
    </row>
    <row r="148" spans="1:3" ht="15" thickBot="1" x14ac:dyDescent="0.35">
      <c r="A148" s="4" t="s">
        <v>130</v>
      </c>
      <c r="B148" s="5">
        <v>3.1</v>
      </c>
      <c r="C148" s="6"/>
    </row>
    <row r="149" spans="1:3" ht="15" thickBot="1" x14ac:dyDescent="0.35">
      <c r="A149" s="4" t="s">
        <v>132</v>
      </c>
      <c r="B149" s="5">
        <v>9.4</v>
      </c>
      <c r="C149" s="6"/>
    </row>
    <row r="150" spans="1:3" ht="15" thickBot="1" x14ac:dyDescent="0.35">
      <c r="A150" s="59" t="s">
        <v>31</v>
      </c>
      <c r="B150" s="60"/>
      <c r="C150" s="7">
        <f>SUM(B128:B149)</f>
        <v>441.89</v>
      </c>
    </row>
    <row r="151" spans="1:3" ht="15" thickBot="1" x14ac:dyDescent="0.35">
      <c r="A151" s="67"/>
      <c r="B151" s="68"/>
      <c r="C151" s="69"/>
    </row>
    <row r="152" spans="1:3" ht="15" thickBot="1" x14ac:dyDescent="0.35">
      <c r="A152" s="64" t="s">
        <v>133</v>
      </c>
      <c r="B152" s="65"/>
      <c r="C152" s="66"/>
    </row>
    <row r="153" spans="1:3" ht="15" thickBot="1" x14ac:dyDescent="0.35">
      <c r="A153" s="4" t="s">
        <v>134</v>
      </c>
      <c r="B153" s="5">
        <v>15.72</v>
      </c>
      <c r="C153" s="6"/>
    </row>
    <row r="154" spans="1:3" ht="15" thickBot="1" x14ac:dyDescent="0.35">
      <c r="A154" s="4" t="s">
        <v>135</v>
      </c>
      <c r="B154" s="5">
        <v>33.1</v>
      </c>
      <c r="C154" s="6"/>
    </row>
    <row r="155" spans="1:3" ht="15" thickBot="1" x14ac:dyDescent="0.35">
      <c r="A155" s="4" t="s">
        <v>136</v>
      </c>
      <c r="B155" s="5">
        <v>15.72</v>
      </c>
      <c r="C155" s="6"/>
    </row>
    <row r="156" spans="1:3" ht="29.4" thickBot="1" x14ac:dyDescent="0.35">
      <c r="A156" s="4" t="s">
        <v>137</v>
      </c>
      <c r="B156" s="5">
        <v>9.3800000000000008</v>
      </c>
      <c r="C156" s="6"/>
    </row>
    <row r="157" spans="1:3" ht="15" thickBot="1" x14ac:dyDescent="0.35">
      <c r="A157" s="4" t="s">
        <v>138</v>
      </c>
      <c r="B157" s="5">
        <v>18.399999999999999</v>
      </c>
      <c r="C157" s="6"/>
    </row>
    <row r="158" spans="1:3" ht="15" thickBot="1" x14ac:dyDescent="0.35">
      <c r="A158" s="4" t="s">
        <v>139</v>
      </c>
      <c r="B158" s="5">
        <v>7.28</v>
      </c>
      <c r="C158" s="6"/>
    </row>
    <row r="159" spans="1:3" ht="15" thickBot="1" x14ac:dyDescent="0.35">
      <c r="A159" s="4" t="s">
        <v>140</v>
      </c>
      <c r="B159" s="5">
        <v>102.2</v>
      </c>
      <c r="C159" s="6"/>
    </row>
    <row r="160" spans="1:3" ht="15" thickBot="1" x14ac:dyDescent="0.35">
      <c r="A160" s="4" t="s">
        <v>141</v>
      </c>
      <c r="B160" s="5">
        <v>14.3</v>
      </c>
      <c r="C160" s="6"/>
    </row>
    <row r="161" spans="1:3" ht="15" thickBot="1" x14ac:dyDescent="0.35">
      <c r="A161" s="59" t="s">
        <v>31</v>
      </c>
      <c r="B161" s="60"/>
      <c r="C161" s="7">
        <f>SUM(B153:B160)</f>
        <v>216.10000000000002</v>
      </c>
    </row>
    <row r="162" spans="1:3" ht="15" thickBot="1" x14ac:dyDescent="0.35">
      <c r="A162" s="70"/>
      <c r="B162" s="71"/>
      <c r="C162" s="72"/>
    </row>
    <row r="163" spans="1:3" ht="15" thickBot="1" x14ac:dyDescent="0.35">
      <c r="A163" s="64" t="s">
        <v>142</v>
      </c>
      <c r="B163" s="65"/>
      <c r="C163" s="66"/>
    </row>
    <row r="164" spans="1:3" ht="15" thickBot="1" x14ac:dyDescent="0.35">
      <c r="A164" s="4" t="s">
        <v>143</v>
      </c>
      <c r="B164" s="5">
        <v>7.2</v>
      </c>
      <c r="C164" s="6"/>
    </row>
    <row r="165" spans="1:3" ht="15" thickBot="1" x14ac:dyDescent="0.35">
      <c r="A165" s="4" t="s">
        <v>144</v>
      </c>
      <c r="B165" s="5">
        <v>80.86</v>
      </c>
      <c r="C165" s="6"/>
    </row>
    <row r="166" spans="1:3" ht="15" thickBot="1" x14ac:dyDescent="0.35">
      <c r="A166" s="4" t="s">
        <v>145</v>
      </c>
      <c r="B166" s="5">
        <v>3.78</v>
      </c>
      <c r="C166" s="6"/>
    </row>
    <row r="167" spans="1:3" ht="15" thickBot="1" x14ac:dyDescent="0.35">
      <c r="A167" s="4" t="s">
        <v>146</v>
      </c>
      <c r="B167" s="5">
        <v>8.1</v>
      </c>
      <c r="C167" s="6"/>
    </row>
    <row r="168" spans="1:3" ht="15" thickBot="1" x14ac:dyDescent="0.35">
      <c r="A168" s="4" t="s">
        <v>147</v>
      </c>
      <c r="B168" s="5">
        <v>20.97</v>
      </c>
      <c r="C168" s="6"/>
    </row>
    <row r="169" spans="1:3" ht="15" thickBot="1" x14ac:dyDescent="0.35">
      <c r="A169" s="4" t="s">
        <v>148</v>
      </c>
      <c r="B169" s="5">
        <v>14.57</v>
      </c>
      <c r="C169" s="6"/>
    </row>
    <row r="170" spans="1:3" ht="15" thickBot="1" x14ac:dyDescent="0.35">
      <c r="A170" s="4" t="s">
        <v>149</v>
      </c>
      <c r="B170" s="5">
        <v>14.4</v>
      </c>
      <c r="C170" s="6"/>
    </row>
    <row r="171" spans="1:3" ht="15" thickBot="1" x14ac:dyDescent="0.35">
      <c r="A171" s="4" t="s">
        <v>150</v>
      </c>
      <c r="B171" s="5">
        <v>17.75</v>
      </c>
      <c r="C171" s="6"/>
    </row>
    <row r="172" spans="1:3" ht="15" thickBot="1" x14ac:dyDescent="0.35">
      <c r="A172" s="4" t="s">
        <v>151</v>
      </c>
      <c r="B172" s="5">
        <v>14.4</v>
      </c>
      <c r="C172" s="6"/>
    </row>
    <row r="173" spans="1:3" ht="15" thickBot="1" x14ac:dyDescent="0.35">
      <c r="A173" s="4" t="s">
        <v>152</v>
      </c>
      <c r="B173" s="5">
        <v>19.100000000000001</v>
      </c>
      <c r="C173" s="6"/>
    </row>
    <row r="174" spans="1:3" ht="15" thickBot="1" x14ac:dyDescent="0.35">
      <c r="A174" s="4" t="s">
        <v>153</v>
      </c>
      <c r="B174" s="5">
        <v>10</v>
      </c>
      <c r="C174" s="6"/>
    </row>
    <row r="175" spans="1:3" ht="15" thickBot="1" x14ac:dyDescent="0.35">
      <c r="A175" s="59" t="s">
        <v>31</v>
      </c>
      <c r="B175" s="60"/>
      <c r="C175" s="7">
        <f>SUM(B164:B174)</f>
        <v>211.13</v>
      </c>
    </row>
    <row r="176" spans="1:3" ht="15" thickBot="1" x14ac:dyDescent="0.35">
      <c r="A176" s="67"/>
      <c r="B176" s="68"/>
      <c r="C176" s="69"/>
    </row>
    <row r="177" spans="1:3" ht="15" thickBot="1" x14ac:dyDescent="0.35">
      <c r="A177" s="64" t="s">
        <v>154</v>
      </c>
      <c r="B177" s="65"/>
      <c r="C177" s="66"/>
    </row>
    <row r="178" spans="1:3" ht="15" thickBot="1" x14ac:dyDescent="0.35">
      <c r="A178" s="16" t="s">
        <v>178</v>
      </c>
      <c r="B178" s="17">
        <v>26.2</v>
      </c>
      <c r="C178" s="10"/>
    </row>
    <row r="179" spans="1:3" ht="15" thickBot="1" x14ac:dyDescent="0.35">
      <c r="A179" s="59" t="s">
        <v>31</v>
      </c>
      <c r="B179" s="60"/>
      <c r="C179" s="15">
        <f>B178</f>
        <v>26.2</v>
      </c>
    </row>
    <row r="180" spans="1:3" ht="15" thickBot="1" x14ac:dyDescent="0.35">
      <c r="A180" s="12"/>
      <c r="B180" s="13"/>
      <c r="C180" s="14"/>
    </row>
    <row r="181" spans="1:3" ht="15" thickBot="1" x14ac:dyDescent="0.35">
      <c r="A181" s="64" t="s">
        <v>189</v>
      </c>
      <c r="B181" s="65"/>
      <c r="C181" s="66"/>
    </row>
    <row r="182" spans="1:3" ht="29.4" thickBot="1" x14ac:dyDescent="0.35">
      <c r="A182" s="20" t="s">
        <v>179</v>
      </c>
      <c r="B182" s="21">
        <v>134.04</v>
      </c>
      <c r="C182" s="11"/>
    </row>
    <row r="183" spans="1:3" ht="15" thickBot="1" x14ac:dyDescent="0.35">
      <c r="A183" s="59" t="s">
        <v>31</v>
      </c>
      <c r="B183" s="60"/>
      <c r="C183" s="7">
        <f>B182</f>
        <v>134.04</v>
      </c>
    </row>
    <row r="184" spans="1:3" ht="15" thickBot="1" x14ac:dyDescent="0.35">
      <c r="A184" s="67"/>
      <c r="B184" s="68"/>
      <c r="C184" s="69"/>
    </row>
    <row r="185" spans="1:3" ht="15" thickBot="1" x14ac:dyDescent="0.35">
      <c r="A185" s="64" t="s">
        <v>190</v>
      </c>
      <c r="B185" s="65"/>
      <c r="C185" s="66"/>
    </row>
    <row r="186" spans="1:3" ht="15" thickBot="1" x14ac:dyDescent="0.35">
      <c r="A186" s="24" t="s">
        <v>180</v>
      </c>
      <c r="B186" s="23">
        <v>29.98</v>
      </c>
      <c r="C186" s="22"/>
    </row>
    <row r="187" spans="1:3" ht="15" thickBot="1" x14ac:dyDescent="0.35">
      <c r="A187" s="24" t="s">
        <v>181</v>
      </c>
      <c r="B187" s="23">
        <v>30.24</v>
      </c>
      <c r="C187" s="22"/>
    </row>
    <row r="188" spans="1:3" ht="15" thickBot="1" x14ac:dyDescent="0.35">
      <c r="A188" s="24" t="s">
        <v>182</v>
      </c>
      <c r="B188" s="23">
        <v>13.05</v>
      </c>
      <c r="C188" s="22"/>
    </row>
    <row r="189" spans="1:3" ht="15" thickBot="1" x14ac:dyDescent="0.35">
      <c r="A189" s="24" t="s">
        <v>183</v>
      </c>
      <c r="B189" s="23">
        <v>14.07</v>
      </c>
      <c r="C189" s="22"/>
    </row>
    <row r="190" spans="1:3" ht="15" thickBot="1" x14ac:dyDescent="0.35">
      <c r="A190" s="24" t="s">
        <v>184</v>
      </c>
      <c r="B190" s="23">
        <v>12.19</v>
      </c>
      <c r="C190" s="22"/>
    </row>
    <row r="191" spans="1:3" ht="15" thickBot="1" x14ac:dyDescent="0.35">
      <c r="A191" s="24" t="s">
        <v>185</v>
      </c>
      <c r="B191" s="23">
        <v>10.25</v>
      </c>
      <c r="C191" s="22"/>
    </row>
    <row r="192" spans="1:3" ht="15" thickBot="1" x14ac:dyDescent="0.35">
      <c r="A192" s="24" t="s">
        <v>141</v>
      </c>
      <c r="B192" s="23">
        <v>16.63</v>
      </c>
      <c r="C192" s="22"/>
    </row>
    <row r="193" spans="1:4" ht="15" thickBot="1" x14ac:dyDescent="0.35">
      <c r="A193" s="24" t="s">
        <v>140</v>
      </c>
      <c r="B193" s="23">
        <v>48.84</v>
      </c>
      <c r="C193" s="22"/>
    </row>
    <row r="194" spans="1:4" ht="15" thickBot="1" x14ac:dyDescent="0.35">
      <c r="A194" s="24" t="s">
        <v>186</v>
      </c>
      <c r="B194" s="23">
        <v>18.36</v>
      </c>
      <c r="C194" s="22"/>
    </row>
    <row r="195" spans="1:4" ht="15" thickBot="1" x14ac:dyDescent="0.35">
      <c r="A195" s="59" t="s">
        <v>31</v>
      </c>
      <c r="B195" s="60"/>
      <c r="C195" s="25">
        <f>SUM(B186:B194)</f>
        <v>193.61</v>
      </c>
    </row>
    <row r="196" spans="1:4" ht="15" thickBot="1" x14ac:dyDescent="0.35">
      <c r="A196" s="12"/>
      <c r="B196" s="13"/>
      <c r="C196" s="19"/>
    </row>
    <row r="197" spans="1:4" ht="15" customHeight="1" thickBot="1" x14ac:dyDescent="0.35">
      <c r="A197" s="64" t="s">
        <v>191</v>
      </c>
      <c r="B197" s="65"/>
      <c r="C197" s="66"/>
    </row>
    <row r="198" spans="1:4" ht="15" thickBot="1" x14ac:dyDescent="0.35">
      <c r="A198" s="24" t="s">
        <v>188</v>
      </c>
      <c r="B198" s="23">
        <v>125.8</v>
      </c>
      <c r="C198" s="22"/>
    </row>
    <row r="199" spans="1:4" ht="15" thickBot="1" x14ac:dyDescent="0.35">
      <c r="A199" s="24" t="s">
        <v>141</v>
      </c>
      <c r="B199" s="23">
        <v>16.63</v>
      </c>
      <c r="C199" s="22"/>
    </row>
    <row r="200" spans="1:4" ht="15" thickBot="1" x14ac:dyDescent="0.35">
      <c r="A200" s="24" t="s">
        <v>140</v>
      </c>
      <c r="B200" s="23">
        <v>32.44</v>
      </c>
      <c r="C200" s="22"/>
    </row>
    <row r="201" spans="1:4" ht="15" thickBot="1" x14ac:dyDescent="0.35">
      <c r="A201" s="24" t="s">
        <v>187</v>
      </c>
      <c r="B201" s="23">
        <v>19.170000000000002</v>
      </c>
      <c r="C201" s="22"/>
    </row>
    <row r="202" spans="1:4" ht="15" thickBot="1" x14ac:dyDescent="0.35">
      <c r="A202" s="59" t="s">
        <v>31</v>
      </c>
      <c r="B202" s="60"/>
      <c r="C202" s="25">
        <f>SUM(B198:B201)</f>
        <v>194.04000000000002</v>
      </c>
    </row>
    <row r="203" spans="1:4" ht="15" thickBot="1" x14ac:dyDescent="0.35">
      <c r="A203" s="12"/>
      <c r="B203" s="13"/>
      <c r="C203" s="14"/>
    </row>
    <row r="204" spans="1:4" ht="15" thickBot="1" x14ac:dyDescent="0.35">
      <c r="A204" s="64" t="s">
        <v>204</v>
      </c>
      <c r="B204" s="65"/>
      <c r="C204" s="66"/>
    </row>
    <row r="205" spans="1:4" ht="15" thickBot="1" x14ac:dyDescent="0.35">
      <c r="A205" s="24" t="s">
        <v>192</v>
      </c>
      <c r="B205" s="23">
        <v>15.6</v>
      </c>
      <c r="C205" s="18"/>
    </row>
    <row r="206" spans="1:4" ht="15" thickBot="1" x14ac:dyDescent="0.35">
      <c r="A206" s="24" t="s">
        <v>140</v>
      </c>
      <c r="B206" s="23">
        <v>8.1</v>
      </c>
      <c r="C206" s="18"/>
    </row>
    <row r="207" spans="1:4" ht="15" thickBot="1" x14ac:dyDescent="0.35">
      <c r="A207" s="24" t="s">
        <v>106</v>
      </c>
      <c r="B207" s="23">
        <v>5.6</v>
      </c>
      <c r="C207" s="19"/>
      <c r="D207" s="27"/>
    </row>
    <row r="208" spans="1:4" ht="15" thickBot="1" x14ac:dyDescent="0.35">
      <c r="A208" s="24" t="s">
        <v>193</v>
      </c>
      <c r="B208" s="23">
        <v>15.3</v>
      </c>
      <c r="C208" s="19"/>
    </row>
    <row r="209" spans="1:3" ht="15" thickBot="1" x14ac:dyDescent="0.35">
      <c r="A209" s="59" t="s">
        <v>31</v>
      </c>
      <c r="B209" s="60"/>
      <c r="C209" s="25">
        <f>SUM(B205:B208)</f>
        <v>44.599999999999994</v>
      </c>
    </row>
    <row r="210" spans="1:3" ht="15" thickBot="1" x14ac:dyDescent="0.35">
      <c r="A210" s="24"/>
      <c r="B210" s="18"/>
      <c r="C210" s="19"/>
    </row>
    <row r="211" spans="1:3" ht="15" customHeight="1" thickBot="1" x14ac:dyDescent="0.35">
      <c r="A211" s="61" t="s">
        <v>202</v>
      </c>
      <c r="B211" s="62"/>
      <c r="C211" s="63"/>
    </row>
    <row r="212" spans="1:3" ht="15" thickBot="1" x14ac:dyDescent="0.35">
      <c r="A212" s="28" t="s">
        <v>192</v>
      </c>
      <c r="B212" s="23">
        <v>91.3</v>
      </c>
      <c r="C212" s="29"/>
    </row>
    <row r="213" spans="1:3" ht="15" thickBot="1" x14ac:dyDescent="0.35">
      <c r="A213" s="28" t="s">
        <v>140</v>
      </c>
      <c r="B213" s="23">
        <v>43.4</v>
      </c>
      <c r="C213" s="29"/>
    </row>
    <row r="214" spans="1:3" ht="15" thickBot="1" x14ac:dyDescent="0.35">
      <c r="A214" s="28" t="s">
        <v>106</v>
      </c>
      <c r="B214" s="23">
        <v>13.9</v>
      </c>
      <c r="C214" s="30"/>
    </row>
    <row r="215" spans="1:3" ht="15" thickBot="1" x14ac:dyDescent="0.35">
      <c r="A215" s="31"/>
      <c r="B215" s="32" t="s">
        <v>31</v>
      </c>
      <c r="C215" s="25">
        <f>SUM(B212:B214)</f>
        <v>148.6</v>
      </c>
    </row>
    <row r="216" spans="1:3" ht="15" thickBot="1" x14ac:dyDescent="0.35">
      <c r="A216" s="12"/>
      <c r="B216" s="13"/>
      <c r="C216" s="14"/>
    </row>
    <row r="217" spans="1:3" ht="15" customHeight="1" thickBot="1" x14ac:dyDescent="0.35">
      <c r="A217" s="64" t="s">
        <v>203</v>
      </c>
      <c r="B217" s="65"/>
      <c r="C217" s="66"/>
    </row>
    <row r="218" spans="1:3" ht="15" thickBot="1" x14ac:dyDescent="0.35">
      <c r="A218" s="28" t="s">
        <v>192</v>
      </c>
      <c r="B218" s="23">
        <v>80</v>
      </c>
      <c r="C218" s="29"/>
    </row>
    <row r="219" spans="1:3" ht="15" thickBot="1" x14ac:dyDescent="0.35">
      <c r="A219" s="28" t="s">
        <v>140</v>
      </c>
      <c r="B219" s="23">
        <v>33</v>
      </c>
      <c r="C219" s="29"/>
    </row>
    <row r="220" spans="1:3" ht="15" thickBot="1" x14ac:dyDescent="0.35">
      <c r="A220" s="28" t="s">
        <v>106</v>
      </c>
      <c r="B220" s="23">
        <v>13.3</v>
      </c>
      <c r="C220" s="30"/>
    </row>
    <row r="221" spans="1:3" ht="15" thickBot="1" x14ac:dyDescent="0.35">
      <c r="A221" s="28" t="s">
        <v>141</v>
      </c>
      <c r="B221" s="23">
        <v>9.8000000000000007</v>
      </c>
      <c r="C221" s="30"/>
    </row>
    <row r="222" spans="1:3" ht="15" thickBot="1" x14ac:dyDescent="0.35">
      <c r="A222" s="31"/>
      <c r="B222" s="32" t="s">
        <v>31</v>
      </c>
      <c r="C222" s="25">
        <f>SUM(B218:B221)</f>
        <v>136.1</v>
      </c>
    </row>
    <row r="223" spans="1:3" ht="15" thickBot="1" x14ac:dyDescent="0.35">
      <c r="A223" s="31"/>
      <c r="B223" s="32"/>
      <c r="C223" s="25"/>
    </row>
    <row r="224" spans="1:3" ht="15" thickBot="1" x14ac:dyDescent="0.35">
      <c r="A224" s="33"/>
      <c r="B224" s="34"/>
      <c r="C224" s="14"/>
    </row>
    <row r="225" spans="1:3" ht="15" customHeight="1" thickBot="1" x14ac:dyDescent="0.35">
      <c r="A225" s="61" t="s">
        <v>205</v>
      </c>
      <c r="B225" s="62"/>
      <c r="C225" s="63"/>
    </row>
    <row r="226" spans="1:3" ht="15" thickBot="1" x14ac:dyDescent="0.35">
      <c r="A226" s="28" t="s">
        <v>192</v>
      </c>
      <c r="B226" s="23">
        <v>78.8</v>
      </c>
      <c r="C226" s="30"/>
    </row>
    <row r="227" spans="1:3" ht="15" thickBot="1" x14ac:dyDescent="0.35">
      <c r="A227" s="28" t="s">
        <v>140</v>
      </c>
      <c r="B227" s="23">
        <v>11.4</v>
      </c>
      <c r="C227" s="30"/>
    </row>
    <row r="228" spans="1:3" ht="15" thickBot="1" x14ac:dyDescent="0.35">
      <c r="A228" s="28" t="s">
        <v>106</v>
      </c>
      <c r="B228" s="23">
        <v>10.4</v>
      </c>
      <c r="C228" s="30"/>
    </row>
    <row r="229" spans="1:3" ht="15" thickBot="1" x14ac:dyDescent="0.35">
      <c r="A229" s="28" t="s">
        <v>141</v>
      </c>
      <c r="B229" s="23">
        <v>16</v>
      </c>
      <c r="C229" s="30"/>
    </row>
    <row r="230" spans="1:3" ht="15" thickBot="1" x14ac:dyDescent="0.35">
      <c r="A230" s="31"/>
      <c r="B230" s="32" t="s">
        <v>31</v>
      </c>
      <c r="C230" s="35">
        <f>SUM(B226:B229)</f>
        <v>116.60000000000001</v>
      </c>
    </row>
    <row r="231" spans="1:3" ht="15" thickBot="1" x14ac:dyDescent="0.35">
      <c r="A231" s="33"/>
      <c r="B231" s="34"/>
      <c r="C231" s="56"/>
    </row>
    <row r="232" spans="1:3" ht="15" thickBot="1" x14ac:dyDescent="0.35">
      <c r="A232" s="64" t="s">
        <v>199</v>
      </c>
      <c r="B232" s="65"/>
      <c r="C232" s="66"/>
    </row>
    <row r="233" spans="1:3" ht="15" thickBot="1" x14ac:dyDescent="0.35">
      <c r="A233" s="31"/>
      <c r="B233" s="32" t="s">
        <v>31</v>
      </c>
      <c r="C233" s="35">
        <v>100</v>
      </c>
    </row>
    <row r="234" spans="1:3" ht="15" thickBot="1" x14ac:dyDescent="0.35">
      <c r="A234" s="64"/>
      <c r="B234" s="65"/>
      <c r="C234" s="66"/>
    </row>
    <row r="235" spans="1:3" ht="15" thickBot="1" x14ac:dyDescent="0.35">
      <c r="A235" s="57" t="s">
        <v>155</v>
      </c>
      <c r="B235" s="58"/>
      <c r="C235" s="26">
        <f>C34+C63+C88+C125+C150+C161+C175+C179+C183+C195+C202+C209+C215+C222+C230+C233</f>
        <v>3790.5299999999993</v>
      </c>
    </row>
    <row r="236" spans="1:3" ht="15" thickTop="1" x14ac:dyDescent="0.3"/>
    <row r="238" spans="1:3" x14ac:dyDescent="0.3">
      <c r="A238" s="55"/>
    </row>
  </sheetData>
  <mergeCells count="38">
    <mergeCell ref="A126:C126"/>
    <mergeCell ref="A127:C127"/>
    <mergeCell ref="A64:C64"/>
    <mergeCell ref="A88:B88"/>
    <mergeCell ref="A89:C89"/>
    <mergeCell ref="A90:C90"/>
    <mergeCell ref="A125:B125"/>
    <mergeCell ref="A63:B63"/>
    <mergeCell ref="A3:C3"/>
    <mergeCell ref="A4:C4"/>
    <mergeCell ref="A34:B34"/>
    <mergeCell ref="A35:C35"/>
    <mergeCell ref="A36:C36"/>
    <mergeCell ref="A150:B150"/>
    <mergeCell ref="A151:C151"/>
    <mergeCell ref="A152:C152"/>
    <mergeCell ref="A161:B161"/>
    <mergeCell ref="A163:C163"/>
    <mergeCell ref="A162:C162"/>
    <mergeCell ref="A175:B175"/>
    <mergeCell ref="A176:C176"/>
    <mergeCell ref="A177:C177"/>
    <mergeCell ref="A184:C184"/>
    <mergeCell ref="A179:B179"/>
    <mergeCell ref="A185:C185"/>
    <mergeCell ref="A181:C181"/>
    <mergeCell ref="A183:B183"/>
    <mergeCell ref="A195:B195"/>
    <mergeCell ref="A204:C204"/>
    <mergeCell ref="A197:C197"/>
    <mergeCell ref="A202:B202"/>
    <mergeCell ref="A235:B235"/>
    <mergeCell ref="A209:B209"/>
    <mergeCell ref="A211:C211"/>
    <mergeCell ref="A217:C217"/>
    <mergeCell ref="A225:C225"/>
    <mergeCell ref="A234:C234"/>
    <mergeCell ref="A232:C2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52685-0EDA-4E55-9357-F8D9E233969D}">
  <dimension ref="A1:C46"/>
  <sheetViews>
    <sheetView workbookViewId="0">
      <pane ySplit="2" topLeftCell="A21" activePane="bottomLeft" state="frozen"/>
      <selection pane="bottomLeft" activeCell="F43" sqref="F43"/>
    </sheetView>
  </sheetViews>
  <sheetFormatPr defaultRowHeight="14.4" x14ac:dyDescent="0.3"/>
  <cols>
    <col min="1" max="1" width="28.33203125" customWidth="1"/>
    <col min="2" max="2" width="19.6640625" customWidth="1"/>
    <col min="3" max="3" width="20.33203125" customWidth="1"/>
  </cols>
  <sheetData>
    <row r="1" spans="1:3" ht="15" thickBot="1" x14ac:dyDescent="0.35">
      <c r="A1" s="9" t="s">
        <v>206</v>
      </c>
      <c r="B1" s="9"/>
      <c r="C1" s="9"/>
    </row>
    <row r="2" spans="1:3" ht="15.6" thickTop="1" thickBot="1" x14ac:dyDescent="0.35">
      <c r="A2" s="1" t="s">
        <v>0</v>
      </c>
      <c r="B2" s="2" t="s">
        <v>1</v>
      </c>
      <c r="C2" s="3" t="s">
        <v>1</v>
      </c>
    </row>
    <row r="3" spans="1:3" ht="15" thickBot="1" x14ac:dyDescent="0.35">
      <c r="A3" s="73"/>
      <c r="B3" s="74"/>
      <c r="C3" s="75"/>
    </row>
    <row r="4" spans="1:3" ht="43.2" customHeight="1" thickBot="1" x14ac:dyDescent="0.35">
      <c r="A4" s="76" t="s">
        <v>157</v>
      </c>
      <c r="B4" s="77"/>
      <c r="C4" s="78"/>
    </row>
    <row r="5" spans="1:3" ht="15" thickBot="1" x14ac:dyDescent="0.35">
      <c r="A5" s="4" t="s">
        <v>159</v>
      </c>
      <c r="B5" s="5">
        <v>16.38</v>
      </c>
      <c r="C5" s="6"/>
    </row>
    <row r="6" spans="1:3" ht="15" thickBot="1" x14ac:dyDescent="0.35">
      <c r="A6" s="4" t="s">
        <v>160</v>
      </c>
      <c r="B6" s="5">
        <v>9.77</v>
      </c>
      <c r="C6" s="6"/>
    </row>
    <row r="7" spans="1:3" ht="15" thickBot="1" x14ac:dyDescent="0.35">
      <c r="A7" s="4" t="s">
        <v>161</v>
      </c>
      <c r="B7" s="5">
        <v>15.78</v>
      </c>
      <c r="C7" s="6"/>
    </row>
    <row r="8" spans="1:3" ht="15" thickBot="1" x14ac:dyDescent="0.35">
      <c r="A8" s="4" t="s">
        <v>162</v>
      </c>
      <c r="B8" s="5">
        <v>23</v>
      </c>
      <c r="C8" s="6"/>
    </row>
    <row r="9" spans="1:3" ht="15" thickBot="1" x14ac:dyDescent="0.35">
      <c r="A9" s="4" t="s">
        <v>163</v>
      </c>
      <c r="B9" s="5">
        <v>11.95</v>
      </c>
      <c r="C9" s="6"/>
    </row>
    <row r="10" spans="1:3" ht="15" thickBot="1" x14ac:dyDescent="0.35">
      <c r="A10" s="4" t="s">
        <v>164</v>
      </c>
      <c r="B10" s="5">
        <v>8</v>
      </c>
      <c r="C10" s="6"/>
    </row>
    <row r="11" spans="1:3" ht="15" thickBot="1" x14ac:dyDescent="0.35">
      <c r="A11" s="4" t="s">
        <v>165</v>
      </c>
      <c r="B11" s="5">
        <v>5.25</v>
      </c>
      <c r="C11" s="6"/>
    </row>
    <row r="12" spans="1:3" ht="15" thickBot="1" x14ac:dyDescent="0.35">
      <c r="A12" s="4" t="s">
        <v>167</v>
      </c>
      <c r="B12" s="5">
        <v>10.199999999999999</v>
      </c>
      <c r="C12" s="6"/>
    </row>
    <row r="13" spans="1:3" ht="15" thickBot="1" x14ac:dyDescent="0.35">
      <c r="A13" s="4" t="s">
        <v>168</v>
      </c>
      <c r="B13" s="5">
        <v>20</v>
      </c>
      <c r="C13" s="6"/>
    </row>
    <row r="14" spans="1:3" ht="15" thickBot="1" x14ac:dyDescent="0.35">
      <c r="A14" s="4" t="s">
        <v>169</v>
      </c>
      <c r="B14" s="5">
        <v>18.54</v>
      </c>
      <c r="C14" s="6"/>
    </row>
    <row r="15" spans="1:3" ht="15" thickBot="1" x14ac:dyDescent="0.35">
      <c r="A15" s="4" t="s">
        <v>166</v>
      </c>
      <c r="B15" s="5">
        <v>14.64</v>
      </c>
      <c r="C15" s="6"/>
    </row>
    <row r="16" spans="1:3" ht="15" thickBot="1" x14ac:dyDescent="0.35">
      <c r="A16" s="4" t="s">
        <v>106</v>
      </c>
      <c r="B16" s="5">
        <v>15</v>
      </c>
      <c r="C16" s="6"/>
    </row>
    <row r="17" spans="1:3" ht="15" thickBot="1" x14ac:dyDescent="0.35">
      <c r="A17" s="4" t="s">
        <v>49</v>
      </c>
      <c r="B17" s="5">
        <v>7.16</v>
      </c>
      <c r="C17" s="6"/>
    </row>
    <row r="18" spans="1:3" ht="15" thickBot="1" x14ac:dyDescent="0.35">
      <c r="A18" s="4" t="s">
        <v>170</v>
      </c>
      <c r="B18" s="5">
        <v>16.399999999999999</v>
      </c>
      <c r="C18" s="6"/>
    </row>
    <row r="19" spans="1:3" ht="15" thickBot="1" x14ac:dyDescent="0.35">
      <c r="A19" s="59" t="s">
        <v>31</v>
      </c>
      <c r="B19" s="60"/>
      <c r="C19" s="7">
        <f>SUM(B5:B18)</f>
        <v>192.07</v>
      </c>
    </row>
    <row r="20" spans="1:3" ht="15" thickBot="1" x14ac:dyDescent="0.35">
      <c r="A20" s="67"/>
      <c r="B20" s="68"/>
      <c r="C20" s="69"/>
    </row>
    <row r="21" spans="1:3" ht="15" thickBot="1" x14ac:dyDescent="0.35">
      <c r="A21" s="64" t="s">
        <v>177</v>
      </c>
      <c r="B21" s="65"/>
      <c r="C21" s="66"/>
    </row>
    <row r="22" spans="1:3" ht="15" thickBot="1" x14ac:dyDescent="0.35">
      <c r="A22" s="4" t="s">
        <v>171</v>
      </c>
      <c r="B22" s="5">
        <v>18.309999999999999</v>
      </c>
      <c r="C22" s="6"/>
    </row>
    <row r="23" spans="1:3" ht="15" thickBot="1" x14ac:dyDescent="0.35">
      <c r="A23" s="4" t="s">
        <v>172</v>
      </c>
      <c r="B23" s="5">
        <v>15.5</v>
      </c>
      <c r="C23" s="6"/>
    </row>
    <row r="24" spans="1:3" ht="15" thickBot="1" x14ac:dyDescent="0.35">
      <c r="A24" s="4" t="s">
        <v>164</v>
      </c>
      <c r="B24" s="5">
        <v>8</v>
      </c>
      <c r="C24" s="6"/>
    </row>
    <row r="25" spans="1:3" ht="15" thickBot="1" x14ac:dyDescent="0.35">
      <c r="A25" s="4" t="s">
        <v>140</v>
      </c>
      <c r="B25" s="5">
        <v>12.9</v>
      </c>
      <c r="C25" s="6"/>
    </row>
    <row r="26" spans="1:3" ht="15" thickBot="1" x14ac:dyDescent="0.35">
      <c r="A26" s="4" t="s">
        <v>173</v>
      </c>
      <c r="B26" s="5">
        <v>15.72</v>
      </c>
      <c r="C26" s="6"/>
    </row>
    <row r="27" spans="1:3" ht="15" thickBot="1" x14ac:dyDescent="0.35">
      <c r="A27" s="4" t="s">
        <v>174</v>
      </c>
      <c r="B27" s="5">
        <v>20.6</v>
      </c>
      <c r="C27" s="6"/>
    </row>
    <row r="28" spans="1:3" ht="15" thickBot="1" x14ac:dyDescent="0.35">
      <c r="A28" s="4" t="s">
        <v>175</v>
      </c>
      <c r="B28" s="5">
        <v>12.32</v>
      </c>
      <c r="C28" s="6"/>
    </row>
    <row r="29" spans="1:3" ht="15" thickBot="1" x14ac:dyDescent="0.35">
      <c r="A29" s="4" t="s">
        <v>176</v>
      </c>
      <c r="B29" s="5">
        <v>20.74</v>
      </c>
      <c r="C29" s="6"/>
    </row>
    <row r="30" spans="1:3" ht="15" thickBot="1" x14ac:dyDescent="0.35">
      <c r="A30" s="59" t="s">
        <v>31</v>
      </c>
      <c r="B30" s="60"/>
      <c r="C30" s="7">
        <f>SUM(B22:B29)</f>
        <v>124.08999999999999</v>
      </c>
    </row>
    <row r="31" spans="1:3" ht="15" thickBot="1" x14ac:dyDescent="0.35">
      <c r="A31" s="12"/>
      <c r="B31" s="13"/>
      <c r="C31" s="56"/>
    </row>
    <row r="32" spans="1:3" ht="15" thickBot="1" x14ac:dyDescent="0.35">
      <c r="A32" s="64" t="s">
        <v>154</v>
      </c>
      <c r="B32" s="65"/>
      <c r="C32" s="66"/>
    </row>
    <row r="33" spans="1:3" ht="15" thickBot="1" x14ac:dyDescent="0.35">
      <c r="A33" s="16" t="s">
        <v>156</v>
      </c>
      <c r="B33" s="17">
        <v>13.1</v>
      </c>
      <c r="C33" s="10"/>
    </row>
    <row r="34" spans="1:3" ht="15" thickBot="1" x14ac:dyDescent="0.35">
      <c r="A34" s="59" t="s">
        <v>31</v>
      </c>
      <c r="B34" s="60"/>
      <c r="C34" s="15">
        <f>B33</f>
        <v>13.1</v>
      </c>
    </row>
    <row r="35" spans="1:3" ht="15" customHeight="1" thickBot="1" x14ac:dyDescent="0.35">
      <c r="A35" s="12"/>
      <c r="B35" s="13"/>
      <c r="C35" s="10"/>
    </row>
    <row r="36" spans="1:3" ht="15" customHeight="1" thickBot="1" x14ac:dyDescent="0.35">
      <c r="A36" s="12"/>
      <c r="B36" s="13" t="s">
        <v>207</v>
      </c>
      <c r="C36" s="14"/>
    </row>
    <row r="37" spans="1:3" ht="15" thickBot="1" x14ac:dyDescent="0.35">
      <c r="A37" s="24" t="s">
        <v>192</v>
      </c>
      <c r="B37" s="23">
        <v>51.45</v>
      </c>
      <c r="C37" s="14"/>
    </row>
    <row r="38" spans="1:3" ht="28.8" customHeight="1" thickBot="1" x14ac:dyDescent="0.35">
      <c r="A38" s="24" t="s">
        <v>140</v>
      </c>
      <c r="B38" s="23">
        <v>14.23</v>
      </c>
      <c r="C38" s="14"/>
    </row>
    <row r="39" spans="1:3" ht="15" thickBot="1" x14ac:dyDescent="0.35">
      <c r="A39" s="24" t="s">
        <v>208</v>
      </c>
      <c r="B39" s="23">
        <v>7.68</v>
      </c>
      <c r="C39" s="14"/>
    </row>
    <row r="40" spans="1:3" ht="15" thickBot="1" x14ac:dyDescent="0.35">
      <c r="A40" s="59" t="s">
        <v>31</v>
      </c>
      <c r="B40" s="60"/>
      <c r="C40" s="15">
        <f>SUM(B37:B39)</f>
        <v>73.360000000000014</v>
      </c>
    </row>
    <row r="41" spans="1:3" ht="15" thickBot="1" x14ac:dyDescent="0.35">
      <c r="A41" s="12"/>
      <c r="B41" s="13"/>
      <c r="C41" s="10"/>
    </row>
    <row r="42" spans="1:3" ht="15" thickBot="1" x14ac:dyDescent="0.35">
      <c r="A42" s="64" t="s">
        <v>199</v>
      </c>
      <c r="B42" s="65"/>
      <c r="C42" s="66"/>
    </row>
    <row r="43" spans="1:3" ht="15" thickBot="1" x14ac:dyDescent="0.35">
      <c r="A43" s="31"/>
      <c r="B43" s="32" t="s">
        <v>31</v>
      </c>
      <c r="C43" s="35">
        <v>20</v>
      </c>
    </row>
    <row r="44" spans="1:3" ht="15" thickBot="1" x14ac:dyDescent="0.35">
      <c r="A44" s="64"/>
      <c r="B44" s="65"/>
      <c r="C44" s="66"/>
    </row>
    <row r="45" spans="1:3" ht="15" thickBot="1" x14ac:dyDescent="0.35">
      <c r="A45" s="57" t="s">
        <v>158</v>
      </c>
      <c r="B45" s="58"/>
      <c r="C45" s="8">
        <f>C19+C30+C34+C43+C40</f>
        <v>422.62</v>
      </c>
    </row>
    <row r="46" spans="1:3" ht="15" thickTop="1" x14ac:dyDescent="0.3"/>
  </sheetData>
  <mergeCells count="12">
    <mergeCell ref="A40:B40"/>
    <mergeCell ref="A42:C42"/>
    <mergeCell ref="A44:C44"/>
    <mergeCell ref="A45:B45"/>
    <mergeCell ref="A3:C3"/>
    <mergeCell ref="A4:C4"/>
    <mergeCell ref="A19:B19"/>
    <mergeCell ref="A20:C20"/>
    <mergeCell ref="A21:C21"/>
    <mergeCell ref="A30:B30"/>
    <mergeCell ref="A32:C32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6DC9-A51D-42F7-B1FD-BF95FB1E8B99}">
  <dimension ref="A1:G42"/>
  <sheetViews>
    <sheetView tabSelected="1" workbookViewId="0">
      <pane ySplit="2" topLeftCell="A14" activePane="bottomLeft" state="frozen"/>
      <selection pane="bottomLeft" activeCell="H19" sqref="H19"/>
    </sheetView>
  </sheetViews>
  <sheetFormatPr defaultRowHeight="14.4" x14ac:dyDescent="0.3"/>
  <cols>
    <col min="1" max="1" width="24.77734375" customWidth="1"/>
    <col min="3" max="3" width="4.6640625" customWidth="1"/>
    <col min="4" max="4" width="18.44140625" customWidth="1"/>
    <col min="5" max="5" width="17.44140625" customWidth="1"/>
  </cols>
  <sheetData>
    <row r="1" spans="1:7" ht="15" thickBot="1" x14ac:dyDescent="0.35">
      <c r="A1" s="54" t="s">
        <v>209</v>
      </c>
      <c r="B1" s="54"/>
      <c r="C1" s="54"/>
      <c r="D1" s="54"/>
      <c r="E1" s="54"/>
    </row>
    <row r="2" spans="1:7" ht="15.6" thickTop="1" thickBot="1" x14ac:dyDescent="0.35">
      <c r="A2" s="96" t="s">
        <v>0</v>
      </c>
      <c r="B2" s="97"/>
      <c r="C2" s="98"/>
      <c r="D2" s="39" t="s">
        <v>1</v>
      </c>
      <c r="E2" s="40" t="s">
        <v>1</v>
      </c>
    </row>
    <row r="3" spans="1:7" ht="15" thickBot="1" x14ac:dyDescent="0.35">
      <c r="A3" s="41"/>
      <c r="D3" s="42" t="s">
        <v>194</v>
      </c>
      <c r="E3" s="43"/>
    </row>
    <row r="4" spans="1:7" ht="15" thickBot="1" x14ac:dyDescent="0.35">
      <c r="A4" s="87" t="s">
        <v>142</v>
      </c>
      <c r="B4" s="88"/>
      <c r="C4" s="88"/>
      <c r="D4" s="88"/>
      <c r="E4" s="89"/>
    </row>
    <row r="5" spans="1:7" ht="15" thickBot="1" x14ac:dyDescent="0.35">
      <c r="A5" s="82" t="s">
        <v>170</v>
      </c>
      <c r="B5" s="82"/>
      <c r="C5" s="82"/>
      <c r="D5" s="36">
        <v>18.13</v>
      </c>
      <c r="E5" s="44"/>
    </row>
    <row r="6" spans="1:7" ht="15" thickBot="1" x14ac:dyDescent="0.35">
      <c r="A6" s="82" t="s">
        <v>140</v>
      </c>
      <c r="B6" s="82"/>
      <c r="C6" s="82"/>
      <c r="D6" s="36">
        <v>47.9</v>
      </c>
      <c r="E6" s="44"/>
    </row>
    <row r="7" spans="1:7" ht="15" thickBot="1" x14ac:dyDescent="0.35">
      <c r="A7" s="82" t="s">
        <v>106</v>
      </c>
      <c r="B7" s="82"/>
      <c r="C7" s="82"/>
      <c r="D7" s="36">
        <v>16.95</v>
      </c>
      <c r="E7" s="44"/>
    </row>
    <row r="8" spans="1:7" ht="15" thickBot="1" x14ac:dyDescent="0.35">
      <c r="A8" s="82" t="s">
        <v>210</v>
      </c>
      <c r="B8" s="82"/>
      <c r="C8" s="82"/>
      <c r="D8" s="36">
        <v>15.93</v>
      </c>
      <c r="E8" s="44"/>
    </row>
    <row r="9" spans="1:7" ht="15" thickBot="1" x14ac:dyDescent="0.35">
      <c r="A9" s="82" t="s">
        <v>211</v>
      </c>
      <c r="B9" s="82"/>
      <c r="C9" s="82"/>
      <c r="D9" s="36">
        <v>91.56</v>
      </c>
      <c r="E9" s="44"/>
    </row>
    <row r="10" spans="1:7" ht="15" thickBot="1" x14ac:dyDescent="0.35">
      <c r="A10" s="82" t="s">
        <v>195</v>
      </c>
      <c r="B10" s="82"/>
      <c r="C10" s="82"/>
      <c r="D10" s="36">
        <v>133.75</v>
      </c>
      <c r="E10" s="44"/>
    </row>
    <row r="11" spans="1:7" ht="15" thickBot="1" x14ac:dyDescent="0.35">
      <c r="A11" s="82" t="s">
        <v>212</v>
      </c>
      <c r="B11" s="82"/>
      <c r="C11" s="82"/>
      <c r="D11" s="36">
        <v>33.64</v>
      </c>
      <c r="E11" s="44"/>
    </row>
    <row r="12" spans="1:7" ht="15" thickBot="1" x14ac:dyDescent="0.35">
      <c r="A12" s="45"/>
      <c r="B12" s="37"/>
      <c r="C12" s="37"/>
      <c r="D12" s="38" t="s">
        <v>31</v>
      </c>
      <c r="E12" s="46">
        <f>SUM(D5:D11)</f>
        <v>357.86</v>
      </c>
    </row>
    <row r="13" spans="1:7" ht="15" thickBot="1" x14ac:dyDescent="0.35">
      <c r="A13" s="41"/>
      <c r="E13" s="43"/>
    </row>
    <row r="14" spans="1:7" ht="15" thickBot="1" x14ac:dyDescent="0.35">
      <c r="A14" s="87" t="s">
        <v>196</v>
      </c>
      <c r="B14" s="88"/>
      <c r="C14" s="88"/>
      <c r="D14" s="88"/>
      <c r="E14" s="89"/>
    </row>
    <row r="15" spans="1:7" ht="15" thickBot="1" x14ac:dyDescent="0.35">
      <c r="A15" s="82" t="s">
        <v>192</v>
      </c>
      <c r="B15" s="82"/>
      <c r="C15" s="82"/>
      <c r="D15" s="36">
        <v>187.5</v>
      </c>
      <c r="E15" s="44"/>
    </row>
    <row r="16" spans="1:7" ht="15" thickBot="1" x14ac:dyDescent="0.35">
      <c r="A16" s="82" t="s">
        <v>213</v>
      </c>
      <c r="B16" s="82"/>
      <c r="C16" s="82"/>
      <c r="D16" s="36">
        <v>77.45</v>
      </c>
      <c r="E16" s="44"/>
      <c r="G16" t="s">
        <v>198</v>
      </c>
    </row>
    <row r="17" spans="1:5" ht="15" thickBot="1" x14ac:dyDescent="0.35">
      <c r="A17" s="82" t="s">
        <v>106</v>
      </c>
      <c r="B17" s="82"/>
      <c r="C17" s="82"/>
      <c r="D17" s="36">
        <v>18.68</v>
      </c>
      <c r="E17" s="44"/>
    </row>
    <row r="18" spans="1:5" ht="15" thickBot="1" x14ac:dyDescent="0.35">
      <c r="A18" s="82" t="s">
        <v>141</v>
      </c>
      <c r="B18" s="82"/>
      <c r="C18" s="82"/>
      <c r="D18" s="36">
        <v>16.14</v>
      </c>
      <c r="E18" s="44"/>
    </row>
    <row r="19" spans="1:5" ht="15" thickBot="1" x14ac:dyDescent="0.35">
      <c r="A19" s="83"/>
      <c r="B19" s="84"/>
      <c r="C19" s="84"/>
      <c r="D19" s="38" t="s">
        <v>31</v>
      </c>
      <c r="E19" s="46">
        <f>SUM(D15:D18)</f>
        <v>299.77</v>
      </c>
    </row>
    <row r="20" spans="1:5" ht="15" thickBot="1" x14ac:dyDescent="0.35">
      <c r="A20" s="85"/>
      <c r="B20" s="86"/>
      <c r="C20" s="86"/>
      <c r="E20" s="43"/>
    </row>
    <row r="21" spans="1:5" ht="15" thickBot="1" x14ac:dyDescent="0.35">
      <c r="A21" s="87" t="s">
        <v>177</v>
      </c>
      <c r="B21" s="88"/>
      <c r="C21" s="88"/>
      <c r="D21" s="88"/>
      <c r="E21" s="89"/>
    </row>
    <row r="22" spans="1:5" ht="15" thickBot="1" x14ac:dyDescent="0.35">
      <c r="A22" s="82" t="s">
        <v>192</v>
      </c>
      <c r="B22" s="82"/>
      <c r="C22" s="82"/>
      <c r="D22" s="36">
        <v>233.34</v>
      </c>
      <c r="E22" s="44"/>
    </row>
    <row r="23" spans="1:5" ht="15" thickBot="1" x14ac:dyDescent="0.35">
      <c r="A23" s="82" t="s">
        <v>140</v>
      </c>
      <c r="B23" s="82"/>
      <c r="C23" s="82"/>
      <c r="D23" s="36">
        <v>67.22</v>
      </c>
      <c r="E23" s="44"/>
    </row>
    <row r="24" spans="1:5" ht="15" thickBot="1" x14ac:dyDescent="0.35">
      <c r="A24" s="82" t="s">
        <v>106</v>
      </c>
      <c r="B24" s="82"/>
      <c r="C24" s="82"/>
      <c r="D24" s="36">
        <v>21.65</v>
      </c>
      <c r="E24" s="44"/>
    </row>
    <row r="25" spans="1:5" ht="15" thickBot="1" x14ac:dyDescent="0.35">
      <c r="A25" s="82" t="s">
        <v>141</v>
      </c>
      <c r="B25" s="82"/>
      <c r="C25" s="82"/>
      <c r="D25" s="36">
        <v>35.89</v>
      </c>
      <c r="E25" s="44"/>
    </row>
    <row r="26" spans="1:5" ht="15" thickBot="1" x14ac:dyDescent="0.35">
      <c r="A26" s="90" t="s">
        <v>197</v>
      </c>
      <c r="B26" s="90"/>
      <c r="C26" s="91"/>
      <c r="D26" s="36">
        <v>33.92</v>
      </c>
      <c r="E26" s="44"/>
    </row>
    <row r="27" spans="1:5" x14ac:dyDescent="0.3">
      <c r="A27" s="92"/>
      <c r="B27" s="93"/>
      <c r="C27" s="93"/>
      <c r="D27" s="47" t="s">
        <v>31</v>
      </c>
      <c r="E27" s="48">
        <f>SUM(D22:D26)</f>
        <v>392.02</v>
      </c>
    </row>
    <row r="28" spans="1:5" ht="15" thickBot="1" x14ac:dyDescent="0.35">
      <c r="A28" s="99"/>
      <c r="B28" s="100"/>
      <c r="C28" s="100"/>
      <c r="D28" s="101"/>
      <c r="E28" s="102"/>
    </row>
    <row r="29" spans="1:5" ht="15" thickBot="1" x14ac:dyDescent="0.35">
      <c r="A29" s="87" t="s">
        <v>214</v>
      </c>
      <c r="B29" s="88"/>
      <c r="C29" s="88"/>
      <c r="D29" s="88"/>
      <c r="E29" s="89"/>
    </row>
    <row r="30" spans="1:5" ht="15" thickBot="1" x14ac:dyDescent="0.35">
      <c r="A30" s="82" t="s">
        <v>215</v>
      </c>
      <c r="B30" s="82"/>
      <c r="C30" s="82"/>
      <c r="D30" s="36">
        <v>104.84</v>
      </c>
      <c r="E30" s="44"/>
    </row>
    <row r="31" spans="1:5" ht="15" thickBot="1" x14ac:dyDescent="0.35">
      <c r="A31" s="103" t="s">
        <v>216</v>
      </c>
      <c r="B31" s="90"/>
      <c r="C31" s="91"/>
      <c r="D31" s="36">
        <v>80.81</v>
      </c>
      <c r="E31" s="44"/>
    </row>
    <row r="32" spans="1:5" ht="15" thickBot="1" x14ac:dyDescent="0.35">
      <c r="A32" s="103" t="s">
        <v>217</v>
      </c>
      <c r="B32" s="90"/>
      <c r="C32" s="91"/>
      <c r="D32" s="36">
        <v>67.67</v>
      </c>
      <c r="E32" s="44"/>
    </row>
    <row r="33" spans="1:5" ht="15" thickBot="1" x14ac:dyDescent="0.35">
      <c r="A33" s="103" t="s">
        <v>141</v>
      </c>
      <c r="B33" s="90"/>
      <c r="C33" s="91"/>
      <c r="D33" s="36">
        <v>36.880000000000003</v>
      </c>
      <c r="E33" s="44"/>
    </row>
    <row r="34" spans="1:5" ht="15" thickBot="1" x14ac:dyDescent="0.35">
      <c r="A34" s="103" t="s">
        <v>140</v>
      </c>
      <c r="B34" s="90"/>
      <c r="C34" s="91"/>
      <c r="D34" s="36">
        <v>69.61</v>
      </c>
      <c r="E34" s="44"/>
    </row>
    <row r="35" spans="1:5" ht="15" thickBot="1" x14ac:dyDescent="0.35">
      <c r="A35" s="90" t="s">
        <v>218</v>
      </c>
      <c r="B35" s="90"/>
      <c r="C35" s="91"/>
      <c r="D35" s="36">
        <v>79.39</v>
      </c>
      <c r="E35" s="44"/>
    </row>
    <row r="36" spans="1:5" x14ac:dyDescent="0.3">
      <c r="A36" s="92"/>
      <c r="B36" s="93"/>
      <c r="C36" s="93"/>
      <c r="D36" s="47" t="s">
        <v>31</v>
      </c>
      <c r="E36" s="48">
        <f>SUM(D30:D35)</f>
        <v>439.2</v>
      </c>
    </row>
    <row r="37" spans="1:5" ht="15" thickBot="1" x14ac:dyDescent="0.35">
      <c r="A37" s="99"/>
      <c r="B37" s="100"/>
      <c r="C37" s="100"/>
      <c r="D37" s="101"/>
      <c r="E37" s="102"/>
    </row>
    <row r="38" spans="1:5" ht="15" thickBot="1" x14ac:dyDescent="0.35">
      <c r="A38" s="94" t="s">
        <v>199</v>
      </c>
      <c r="B38" s="88"/>
      <c r="C38" s="88"/>
      <c r="D38" s="88"/>
      <c r="E38" s="95"/>
    </row>
    <row r="39" spans="1:5" x14ac:dyDescent="0.3">
      <c r="A39" s="92"/>
      <c r="B39" s="93"/>
      <c r="C39" s="93"/>
      <c r="D39" s="47" t="s">
        <v>31</v>
      </c>
      <c r="E39" s="48">
        <v>30</v>
      </c>
    </row>
    <row r="40" spans="1:5" ht="15" thickBot="1" x14ac:dyDescent="0.35">
      <c r="A40" s="51"/>
      <c r="B40" s="49"/>
      <c r="C40" s="49"/>
      <c r="D40" s="50"/>
      <c r="E40" s="52"/>
    </row>
    <row r="41" spans="1:5" ht="15" customHeight="1" thickBot="1" x14ac:dyDescent="0.35">
      <c r="A41" s="79" t="s">
        <v>158</v>
      </c>
      <c r="B41" s="80"/>
      <c r="C41" s="81"/>
      <c r="D41" s="53"/>
      <c r="E41" s="104">
        <f>E27+E19+E12+E39+E36</f>
        <v>1518.8500000000001</v>
      </c>
    </row>
    <row r="42" spans="1:5" ht="15" thickTop="1" x14ac:dyDescent="0.3"/>
  </sheetData>
  <mergeCells count="34">
    <mergeCell ref="A34:C34"/>
    <mergeCell ref="A35:C35"/>
    <mergeCell ref="A36:C36"/>
    <mergeCell ref="A32:C32"/>
    <mergeCell ref="A33:C33"/>
    <mergeCell ref="A2:C2"/>
    <mergeCell ref="A14:E14"/>
    <mergeCell ref="A15:C15"/>
    <mergeCell ref="A16:C16"/>
    <mergeCell ref="A17:C17"/>
    <mergeCell ref="A4:E4"/>
    <mergeCell ref="A5:C5"/>
    <mergeCell ref="A6:C6"/>
    <mergeCell ref="A7:C7"/>
    <mergeCell ref="A11:C11"/>
    <mergeCell ref="A8:C8"/>
    <mergeCell ref="A9:C9"/>
    <mergeCell ref="A10:C10"/>
    <mergeCell ref="A41:C41"/>
    <mergeCell ref="A18:C18"/>
    <mergeCell ref="A19:C19"/>
    <mergeCell ref="A20:C20"/>
    <mergeCell ref="A21:E21"/>
    <mergeCell ref="A22:C22"/>
    <mergeCell ref="A23:C23"/>
    <mergeCell ref="A24:C24"/>
    <mergeCell ref="A25:C25"/>
    <mergeCell ref="A26:C26"/>
    <mergeCell ref="A27:C27"/>
    <mergeCell ref="A38:E38"/>
    <mergeCell ref="A39:C39"/>
    <mergeCell ref="A29:E29"/>
    <mergeCell ref="A30:C30"/>
    <mergeCell ref="A31:C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2 - nova ZP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Florjančič</dc:creator>
  <cp:lastModifiedBy>Branka</cp:lastModifiedBy>
  <dcterms:created xsi:type="dcterms:W3CDTF">2021-03-24T11:40:42Z</dcterms:created>
  <dcterms:modified xsi:type="dcterms:W3CDTF">2025-04-29T10:26:05Z</dcterms:modified>
</cp:coreProperties>
</file>